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715" activeTab="2"/>
  </bookViews>
  <sheets>
    <sheet name="Не удалять лист" sheetId="1" r:id="rId1"/>
    <sheet name="Сводная таблица" sheetId="2" r:id="rId2"/>
    <sheet name="ТУП" sheetId="3" r:id="rId3"/>
  </sheets>
  <definedNames>
    <definedName name="Z_0EBD7AEA_CF9B_47A4_9743_437270589287_.wvu.Cols" localSheetId="2" hidden="1">ТУП!$H:$H,ТУП!$R:$W</definedName>
    <definedName name="Z_0EBD7AEA_CF9B_47A4_9743_437270589287_.wvu.PrintArea" localSheetId="2" hidden="1">ТУП!$A$1:$W$119</definedName>
    <definedName name="Z_331EE393_8000_4BC1_A876_797D0ABBCDB6_.wvu.Cols" localSheetId="2" hidden="1">ТУП!$H:$H,ТУП!$R:$W</definedName>
    <definedName name="Z_331EE393_8000_4BC1_A876_797D0ABBCDB6_.wvu.PrintArea" localSheetId="2" hidden="1">ТУП!$A$1:$W$119</definedName>
    <definedName name="Z_41F6881D_8CA2_4AD9_A3A4_DE4DC7E88CAC_.wvu.Cols" localSheetId="2" hidden="1">ТУП!$H:$H,ТУП!$R:$W</definedName>
    <definedName name="Z_41F6881D_8CA2_4AD9_A3A4_DE4DC7E88CAC_.wvu.PrintArea" localSheetId="2" hidden="1">ТУП!$A$1:$W$119</definedName>
    <definedName name="Z_89A5CDAF_D9A1_4577_BB05_5636B93D1564_.wvu.Cols" localSheetId="2" hidden="1">ТУП!$H:$H,ТУП!$R:$W</definedName>
    <definedName name="Z_89A5CDAF_D9A1_4577_BB05_5636B93D1564_.wvu.PrintArea" localSheetId="2" hidden="1">ТУП!$A$1:$W$119</definedName>
    <definedName name="Z_D071EE30_E809_4B1E_B08D_645C7CBCDE18_.wvu.Cols" localSheetId="2" hidden="1">ТУП!$H:$H,ТУП!$R:$W</definedName>
    <definedName name="Z_D071EE30_E809_4B1E_B08D_645C7CBCDE18_.wvu.PrintArea" localSheetId="2" hidden="1">ТУП!$A$1:$W$119</definedName>
    <definedName name="Z_D275D9E1_9428_47D6_871D_BF7D4FD2BC61_.wvu.Cols" localSheetId="2" hidden="1">ТУП!$H:$H,ТУП!$R:$W</definedName>
    <definedName name="Z_D275D9E1_9428_47D6_871D_BF7D4FD2BC61_.wvu.PrintArea" localSheetId="2" hidden="1">ТУП!$A$1:$W$119</definedName>
    <definedName name="Z_D4EB3162_E262_42BC_9E1E_3C8D8E243641_.wvu.Cols" localSheetId="2" hidden="1">ТУП!$H:$H,ТУП!$R:$W</definedName>
    <definedName name="Z_D4EB3162_E262_42BC_9E1E_3C8D8E243641_.wvu.PrintArea" localSheetId="2" hidden="1">ТУП!$A$1:$W$119</definedName>
    <definedName name="_xlnm.Print_Area" localSheetId="2">ТУП!$A$1:$W$119</definedName>
  </definedNames>
  <calcPr calcId="144525"/>
  <customWorkbookViews>
    <customWorkbookView name="СDO-505508 - Личное представление" guid="{D4EB3162-E262-42BC-9E1E-3C8D8E243641}" mergeInterval="0" personalView="1" maximized="1" xWindow="1" yWindow="1" windowWidth="1152" windowHeight="583" activeSheetId="3"/>
    <customWorkbookView name="Windows 7 - Личное представление" guid="{89A5CDAF-D9A1-4577-BB05-5636B93D1564}" mergeInterval="0" personalView="1" maximized="1" xWindow="1" yWindow="1" windowWidth="1664" windowHeight="788" activeSheetId="3"/>
    <customWorkbookView name="509698 - Личное представление" guid="{0EBD7AEA-CF9B-47A4-9743-437270589287}" mergeInterval="0" personalView="1" maximized="1" xWindow="1" yWindow="1" windowWidth="1920" windowHeight="850" activeSheetId="3"/>
    <customWorkbookView name="777 - Личное представление" guid="{D275D9E1-9428-47D6-871D-BF7D4FD2BC61}" mergeInterval="0" personalView="1" maximized="1" xWindow="1" yWindow="1" windowWidth="1676" windowHeight="774" activeSheetId="3"/>
    <customWorkbookView name="532755 - Личное представление" guid="{D071EE30-E809-4B1E-B08D-645C7CBCDE18}" mergeInterval="0" personalView="1" maximized="1" xWindow="1" yWindow="1" windowWidth="1920" windowHeight="850" activeSheetId="3"/>
    <customWorkbookView name="2016 - Личное представление" guid="{41F6881D-8CA2-4AD9-A3A4-DE4DC7E88CAC}" mergeInterval="0" personalView="1" maximized="1" xWindow="1" yWindow="1" windowWidth="1198" windowHeight="752" activeSheetId="3"/>
    <customWorkbookView name="Светлана - Личное представление" guid="{331EE393-8000-4BC1-A876-797D0ABBCDB6}" mergeInterval="0" personalView="1" maximized="1" xWindow="1" yWindow="1" windowWidth="1920" windowHeight="850" activeSheetId="3"/>
  </customWorkbookViews>
</workbook>
</file>

<file path=xl/calcChain.xml><?xml version="1.0" encoding="utf-8"?>
<calcChain xmlns="http://schemas.openxmlformats.org/spreadsheetml/2006/main">
  <c r="L33" i="3" l="1"/>
  <c r="M33" i="3"/>
  <c r="I107" i="3" l="1"/>
  <c r="I106" i="3"/>
  <c r="J100" i="3" l="1"/>
  <c r="J14" i="3" l="1"/>
  <c r="N104" i="3"/>
  <c r="N105" i="3"/>
  <c r="N45" i="3"/>
  <c r="N46" i="3"/>
  <c r="N47" i="3"/>
  <c r="N48" i="3"/>
  <c r="N49" i="3"/>
  <c r="N50" i="3"/>
  <c r="N51" i="3"/>
  <c r="N52" i="3"/>
  <c r="N53" i="3"/>
  <c r="N44" i="3"/>
  <c r="N16" i="3"/>
  <c r="N17" i="3"/>
  <c r="N18" i="3"/>
  <c r="N19" i="3"/>
  <c r="N20" i="3"/>
  <c r="N27" i="3"/>
  <c r="N31" i="3"/>
  <c r="N32" i="3"/>
  <c r="N35" i="3"/>
  <c r="N38" i="3"/>
  <c r="D9" i="2" l="1"/>
  <c r="M105" i="3"/>
  <c r="L105" i="3"/>
  <c r="M104" i="3"/>
  <c r="L104" i="3"/>
  <c r="L45" i="3"/>
  <c r="M45" i="3"/>
  <c r="L46" i="3"/>
  <c r="M46" i="3"/>
  <c r="L47" i="3"/>
  <c r="M47" i="3"/>
  <c r="L48" i="3"/>
  <c r="M48" i="3"/>
  <c r="L49" i="3"/>
  <c r="O49" i="3" s="1"/>
  <c r="P49" i="3" s="1"/>
  <c r="M49" i="3"/>
  <c r="L50" i="3"/>
  <c r="M50" i="3"/>
  <c r="L51" i="3"/>
  <c r="M51" i="3"/>
  <c r="L52" i="3"/>
  <c r="M52" i="3"/>
  <c r="L53" i="3"/>
  <c r="M53" i="3"/>
  <c r="M44" i="3"/>
  <c r="L44" i="3"/>
  <c r="L30" i="3"/>
  <c r="M30" i="3"/>
  <c r="L31" i="3"/>
  <c r="M31" i="3"/>
  <c r="L32" i="3"/>
  <c r="M32" i="3"/>
  <c r="L34" i="3"/>
  <c r="O34" i="3" s="1"/>
  <c r="P34" i="3" s="1"/>
  <c r="M34" i="3"/>
  <c r="L35" i="3"/>
  <c r="M35" i="3"/>
  <c r="L36" i="3"/>
  <c r="M36" i="3"/>
  <c r="L37" i="3"/>
  <c r="M37" i="3"/>
  <c r="L38" i="3"/>
  <c r="O38" i="3" s="1"/>
  <c r="P38" i="3" s="1"/>
  <c r="M38" i="3"/>
  <c r="L25" i="3"/>
  <c r="M25" i="3"/>
  <c r="L26" i="3"/>
  <c r="O26" i="3" s="1"/>
  <c r="P26" i="3" s="1"/>
  <c r="M26" i="3"/>
  <c r="L27" i="3"/>
  <c r="M27" i="3"/>
  <c r="L28" i="3"/>
  <c r="M28" i="3"/>
  <c r="L29" i="3"/>
  <c r="M29" i="3"/>
  <c r="M20" i="3"/>
  <c r="L20" i="3"/>
  <c r="M19" i="3"/>
  <c r="L19" i="3"/>
  <c r="M18" i="3"/>
  <c r="L18" i="3"/>
  <c r="O18" i="3" s="1"/>
  <c r="P18" i="3" s="1"/>
  <c r="M17" i="3"/>
  <c r="L17" i="3"/>
  <c r="M16" i="3"/>
  <c r="L16" i="3"/>
  <c r="M15" i="3"/>
  <c r="L15" i="3"/>
  <c r="M14" i="3"/>
  <c r="L14" i="3"/>
  <c r="O14" i="3" s="1"/>
  <c r="P14" i="3" s="1"/>
  <c r="F11" i="2"/>
  <c r="E11" i="2"/>
  <c r="D11" i="2"/>
  <c r="C11" i="2"/>
  <c r="F10" i="2"/>
  <c r="E10" i="2"/>
  <c r="D10" i="2"/>
  <c r="C10" i="2"/>
  <c r="F9" i="2"/>
  <c r="E9" i="2"/>
  <c r="C9" i="2"/>
  <c r="F8" i="2"/>
  <c r="E8" i="2"/>
  <c r="D8" i="2"/>
  <c r="C8" i="2"/>
  <c r="F7" i="2"/>
  <c r="E7" i="2"/>
  <c r="D7" i="2"/>
  <c r="C7" i="2"/>
  <c r="E6" i="2"/>
  <c r="C6" i="2"/>
  <c r="F5" i="2"/>
  <c r="E5" i="2"/>
  <c r="D5" i="2"/>
  <c r="F4" i="2"/>
  <c r="E4" i="2"/>
  <c r="D4" i="2"/>
  <c r="F6" i="2"/>
  <c r="D6" i="2"/>
  <c r="C5" i="2"/>
  <c r="C4" i="2"/>
  <c r="B11" i="2"/>
  <c r="B10" i="2"/>
  <c r="B9" i="2"/>
  <c r="B8" i="2"/>
  <c r="B7" i="2"/>
  <c r="B6" i="2"/>
  <c r="B5" i="2"/>
  <c r="B4" i="2"/>
  <c r="O45" i="3" l="1"/>
  <c r="P45" i="3" s="1"/>
  <c r="O50" i="3"/>
  <c r="P50" i="3" s="1"/>
  <c r="O44" i="3"/>
  <c r="P44" i="3" s="1"/>
  <c r="O46" i="3"/>
  <c r="P46" i="3" s="1"/>
  <c r="O22" i="3"/>
  <c r="P22" i="3" s="1"/>
  <c r="O25" i="3"/>
  <c r="P25" i="3" s="1"/>
  <c r="O35" i="3"/>
  <c r="P35" i="3" s="1"/>
  <c r="O30" i="3"/>
  <c r="P30" i="3" s="1"/>
  <c r="O17" i="3"/>
  <c r="P17" i="3" s="1"/>
  <c r="O21" i="3"/>
  <c r="P21" i="3" s="1"/>
  <c r="O104" i="3"/>
  <c r="P104" i="3" s="1"/>
  <c r="O19" i="3"/>
  <c r="P19" i="3" s="1"/>
  <c r="O23" i="3"/>
  <c r="P23" i="3" s="1"/>
  <c r="O52" i="3"/>
  <c r="P52" i="3" s="1"/>
  <c r="O48" i="3"/>
  <c r="P48" i="3" s="1"/>
  <c r="O105" i="3"/>
  <c r="P105" i="3" s="1"/>
  <c r="O15" i="3"/>
  <c r="P15" i="3" s="1"/>
  <c r="O16" i="3"/>
  <c r="P16" i="3" s="1"/>
  <c r="O20" i="3"/>
  <c r="P20" i="3" s="1"/>
  <c r="O24" i="3"/>
  <c r="P24" i="3" s="1"/>
  <c r="O36" i="3"/>
  <c r="P36" i="3" s="1"/>
  <c r="O31" i="3"/>
  <c r="P31" i="3" s="1"/>
  <c r="O28" i="3"/>
  <c r="P28" i="3" s="1"/>
  <c r="O27" i="3"/>
  <c r="P27" i="3" s="1"/>
  <c r="O37" i="3"/>
  <c r="P37" i="3" s="1"/>
  <c r="O53" i="3"/>
  <c r="P53" i="3" s="1"/>
  <c r="O29" i="3"/>
  <c r="P29" i="3" s="1"/>
  <c r="O32" i="3"/>
  <c r="P32" i="3" s="1"/>
  <c r="O51" i="3"/>
  <c r="P51" i="3" s="1"/>
  <c r="O47" i="3"/>
  <c r="P47" i="3" s="1"/>
  <c r="J44" i="3"/>
  <c r="I75" i="3" l="1"/>
  <c r="I41" i="3"/>
  <c r="I76" i="3" s="1"/>
  <c r="J16" i="3"/>
  <c r="J25" i="3"/>
  <c r="J36" i="3"/>
  <c r="I40" i="3"/>
  <c r="I39" i="3"/>
  <c r="J49" i="3"/>
  <c r="J30" i="3"/>
  <c r="I77" i="3" l="1"/>
  <c r="I42" i="3"/>
  <c r="E13" i="2" l="1"/>
  <c r="D13" i="2"/>
  <c r="C13" i="2"/>
  <c r="F13" i="2"/>
  <c r="B13" i="2" l="1"/>
  <c r="I108" i="3" l="1"/>
  <c r="I109" i="3" s="1"/>
</calcChain>
</file>

<file path=xl/sharedStrings.xml><?xml version="1.0" encoding="utf-8"?>
<sst xmlns="http://schemas.openxmlformats.org/spreadsheetml/2006/main" count="305" uniqueCount="148">
  <si>
    <t>Семестр</t>
  </si>
  <si>
    <t>Сводная таблица</t>
  </si>
  <si>
    <t>количество кредитов</t>
  </si>
  <si>
    <t>кол-во  экзаменов</t>
  </si>
  <si>
    <t>Всего</t>
  </si>
  <si>
    <t>кол-во к/р</t>
  </si>
  <si>
    <t xml:space="preserve">кол-во к/п </t>
  </si>
  <si>
    <t>Форма  контроля</t>
  </si>
  <si>
    <t>семестр</t>
  </si>
  <si>
    <t>кол-во дифференц. зачетов</t>
  </si>
  <si>
    <t>Наименование дисциплины</t>
  </si>
  <si>
    <t>Цикл общеообразовательных дисциплин (ООД)</t>
  </si>
  <si>
    <t>ОК</t>
  </si>
  <si>
    <t>ВК</t>
  </si>
  <si>
    <t>Кред</t>
  </si>
  <si>
    <t>КВ</t>
  </si>
  <si>
    <t>ООД</t>
  </si>
  <si>
    <t>IYa1-5</t>
  </si>
  <si>
    <t>IYa2-5</t>
  </si>
  <si>
    <t>K(R)Ya1-5</t>
  </si>
  <si>
    <t>K(R)Ya2-5</t>
  </si>
  <si>
    <t>Fil-5</t>
  </si>
  <si>
    <t>Языки</t>
  </si>
  <si>
    <t>Информационные технологии</t>
  </si>
  <si>
    <t>Безопасность и экология</t>
  </si>
  <si>
    <t>Модульдің кр-т көлемі. Объем кр-та модуля</t>
  </si>
  <si>
    <t xml:space="preserve">Модуль нөмірі Номер модуля </t>
  </si>
  <si>
    <t>Модульдің аты Наименование модуля</t>
  </si>
  <si>
    <t>Пәннің коды Код дисциплины</t>
  </si>
  <si>
    <t>Пәннің циклы Цикл дисц</t>
  </si>
  <si>
    <t>Пәннің статусы Статус дисц</t>
  </si>
  <si>
    <t>БД</t>
  </si>
  <si>
    <t>ВСЕГО  ООД</t>
  </si>
  <si>
    <t>ВСЕГО  ПД</t>
  </si>
  <si>
    <t>Ауд часы</t>
  </si>
  <si>
    <t>Барлығы сағат. Всего часов.</t>
  </si>
  <si>
    <t>Сабақ саны Кол-о занятий</t>
  </si>
  <si>
    <t>P=I*30-V=60</t>
  </si>
  <si>
    <r>
      <t>Если</t>
    </r>
    <r>
      <rPr>
        <b/>
        <sz val="12"/>
        <rFont val="Times New Roman"/>
        <family val="1"/>
        <charset val="204"/>
      </rPr>
      <t xml:space="preserve"> 5</t>
    </r>
    <r>
      <rPr>
        <sz val="12"/>
        <rFont val="Times New Roman"/>
        <family val="1"/>
        <charset val="204"/>
      </rPr>
      <t xml:space="preserve"> кредит, то L= I*30/</t>
    </r>
    <r>
      <rPr>
        <b/>
        <sz val="12"/>
        <rFont val="Times New Roman"/>
        <family val="1"/>
        <charset val="204"/>
      </rPr>
      <t>2,703</t>
    </r>
    <r>
      <rPr>
        <sz val="12"/>
        <rFont val="Times New Roman"/>
        <family val="1"/>
        <charset val="204"/>
      </rPr>
      <t>=55,5</t>
    </r>
  </si>
  <si>
    <r>
      <t>N=I*30/</t>
    </r>
    <r>
      <rPr>
        <b/>
        <sz val="12"/>
        <rFont val="Times New Roman"/>
        <family val="1"/>
        <charset val="204"/>
      </rPr>
      <t>4,0</t>
    </r>
    <r>
      <rPr>
        <sz val="12"/>
        <rFont val="Times New Roman"/>
        <family val="1"/>
        <charset val="204"/>
      </rPr>
      <t>=22,5</t>
    </r>
  </si>
  <si>
    <r>
      <t>Если</t>
    </r>
    <r>
      <rPr>
        <b/>
        <sz val="12"/>
        <rFont val="Times New Roman"/>
        <family val="1"/>
        <charset val="204"/>
      </rPr>
      <t xml:space="preserve"> 2</t>
    </r>
    <r>
      <rPr>
        <sz val="12"/>
        <rFont val="Times New Roman"/>
        <family val="1"/>
        <charset val="204"/>
      </rPr>
      <t xml:space="preserve"> кредит, то L= I*30/</t>
    </r>
    <r>
      <rPr>
        <b/>
        <sz val="12"/>
        <rFont val="Times New Roman"/>
        <family val="1"/>
        <charset val="204"/>
      </rPr>
      <t>2,667</t>
    </r>
    <r>
      <rPr>
        <sz val="12"/>
        <rFont val="Times New Roman"/>
        <family val="1"/>
        <charset val="204"/>
      </rPr>
      <t>=22,5</t>
    </r>
  </si>
  <si>
    <r>
      <t>N=I*30/</t>
    </r>
    <r>
      <rPr>
        <b/>
        <sz val="12"/>
        <rFont val="Times New Roman"/>
        <family val="1"/>
        <charset val="204"/>
      </rPr>
      <t>5,715</t>
    </r>
    <r>
      <rPr>
        <sz val="12"/>
        <rFont val="Times New Roman"/>
        <family val="1"/>
        <charset val="204"/>
      </rPr>
      <t>=10,5</t>
    </r>
  </si>
  <si>
    <r>
      <t>Если</t>
    </r>
    <r>
      <rPr>
        <b/>
        <sz val="12"/>
        <rFont val="Times New Roman"/>
        <family val="1"/>
        <charset val="204"/>
      </rPr>
      <t xml:space="preserve"> 2</t>
    </r>
    <r>
      <rPr>
        <sz val="12"/>
        <rFont val="Times New Roman"/>
        <family val="1"/>
        <charset val="204"/>
      </rPr>
      <t xml:space="preserve"> кредит, то L= I*30/</t>
    </r>
    <r>
      <rPr>
        <b/>
        <sz val="12"/>
        <rFont val="Times New Roman"/>
        <family val="1"/>
        <charset val="204"/>
      </rPr>
      <t>1,334</t>
    </r>
    <r>
      <rPr>
        <sz val="12"/>
        <rFont val="Times New Roman"/>
        <family val="1"/>
        <charset val="204"/>
      </rPr>
      <t>=45</t>
    </r>
  </si>
  <si>
    <t>N=I*0=0</t>
  </si>
  <si>
    <t>Только для физкультуры</t>
  </si>
  <si>
    <t>КР, КП</t>
  </si>
  <si>
    <t>ВСЕГО  ОК ООД</t>
  </si>
  <si>
    <t>Цикл базовых дисциплин (БД)</t>
  </si>
  <si>
    <t>Цикл профилирующих дисциплин (ПД)</t>
  </si>
  <si>
    <t>СӨЖО сағ. часы СРСП</t>
  </si>
  <si>
    <t>СӨЖ сағ. часы СРС</t>
  </si>
  <si>
    <r>
      <t>Если</t>
    </r>
    <r>
      <rPr>
        <b/>
        <sz val="12"/>
        <rFont val="Times New Roman"/>
        <family val="1"/>
        <charset val="204"/>
      </rPr>
      <t xml:space="preserve"> 3</t>
    </r>
    <r>
      <rPr>
        <sz val="12"/>
        <rFont val="Times New Roman"/>
        <family val="1"/>
        <charset val="204"/>
      </rPr>
      <t xml:space="preserve"> кредит, то L= I*30/</t>
    </r>
    <r>
      <rPr>
        <b/>
        <sz val="12"/>
        <rFont val="Times New Roman"/>
        <family val="1"/>
        <charset val="204"/>
      </rPr>
      <t>2,728</t>
    </r>
    <r>
      <rPr>
        <sz val="12"/>
        <rFont val="Times New Roman"/>
        <family val="1"/>
        <charset val="204"/>
      </rPr>
      <t>=33</t>
    </r>
  </si>
  <si>
    <t>ВСЕГО  ВК ООД</t>
  </si>
  <si>
    <t>ВСЕГО  ВК БД</t>
  </si>
  <si>
    <t>ВСЕГО  КВ БД</t>
  </si>
  <si>
    <t>ВСЕГО  БД</t>
  </si>
  <si>
    <t>ВСЕГО  ВК ПД</t>
  </si>
  <si>
    <t>ВСЕГО  КВ ПД</t>
  </si>
  <si>
    <t>ИТОГО по ОП</t>
  </si>
  <si>
    <t>SIK-5</t>
  </si>
  <si>
    <t xml:space="preserve">Психикалық денсаулықтың алдын алу және суицид превенциясы/Профилактика психического здоровья и превенция суицидов/Prevention of mental health and suicide prevention </t>
  </si>
  <si>
    <t>PPZPS-3</t>
  </si>
  <si>
    <t>Ped-3</t>
  </si>
  <si>
    <t xml:space="preserve">Педагогика / Педагогика / Pedagogics  </t>
  </si>
  <si>
    <t>Өзін өзі тану / Самопознание / Self-knowledge</t>
  </si>
  <si>
    <t>Sam-3</t>
  </si>
  <si>
    <t>FizК-2</t>
  </si>
  <si>
    <t>Шетел тілі 1 / Иностранный язык 1 / Foreign language 1</t>
  </si>
  <si>
    <t>Шетел тілі 2 / Иностранный язык 2 / Foreign language 2</t>
  </si>
  <si>
    <t>Қазақ(орыс) тілі 1/Казахский (Русский) язык 1 / Kazakh (Russian) Language 1</t>
  </si>
  <si>
    <t>Қазақ(орыс) тілі 2/Казахский (Русский) язык 2 / Kazakh (Russian) Language 2</t>
  </si>
  <si>
    <t>SPZ2-4</t>
  </si>
  <si>
    <t>SPZ1-4</t>
  </si>
  <si>
    <t>Мамандықтың кәсіби-қолданбалы бағдарламалары/Профессионально-прикладные программы специальности/Professional applications specialty</t>
  </si>
  <si>
    <t>1С-кәсіпорын / 1С-предприятие / 1C-Enterprise</t>
  </si>
  <si>
    <t>PPPS-3</t>
  </si>
  <si>
    <t xml:space="preserve">Компьютерлік графика / Компьютерная графика / Computer graphics </t>
  </si>
  <si>
    <t>KG-4</t>
  </si>
  <si>
    <t>Ақпараттық-коммуникациялық технологиялар/Информационно-коммуникационные технологии/Information and communication technologies</t>
  </si>
  <si>
    <t>Mat-4</t>
  </si>
  <si>
    <t xml:space="preserve">Математика/Математика  / Mathematics </t>
  </si>
  <si>
    <t>Fiz-4</t>
  </si>
  <si>
    <t xml:space="preserve">Физика/Физика/Physics </t>
  </si>
  <si>
    <t>1CP-4</t>
  </si>
  <si>
    <t>SAPR-4</t>
  </si>
  <si>
    <t>Кәсіпкерлік құқық / Предпринимательское право / Business Law</t>
  </si>
  <si>
    <t>Қазақстандық құқық/Казахстанское право / Kazakhstan law</t>
  </si>
  <si>
    <t>KP-3</t>
  </si>
  <si>
    <t>PP-3</t>
  </si>
  <si>
    <t>IKT-5</t>
  </si>
  <si>
    <t>Менеджмент және экономиканы мемлекеттік басқару негіздері / Основы менеджмента и госрегулирования экономики / Fundamentals of Management and State Regulation</t>
  </si>
  <si>
    <t>Экономикада антимонопольдік реттеу/Антимонопольное регулирование в экономике/ Antitrust regulation in the economy</t>
  </si>
  <si>
    <t>Экономика негіздері/Основы экономики/Fundamentals of economics</t>
  </si>
  <si>
    <t>EO-4</t>
  </si>
  <si>
    <t>ОMGRE-4</t>
  </si>
  <si>
    <t>ARE-4</t>
  </si>
  <si>
    <t>OE-4</t>
  </si>
  <si>
    <t>Тіршілік әрекеттері қауіпсіздігінің негіздері / Основы БЖД/ Life Safety Foundations</t>
  </si>
  <si>
    <t>Климаттың өзгеруі және "жасыл экономика/ Изменение климата и «зеленая» экономика / Climate change and "green" economy</t>
  </si>
  <si>
    <t>OT-4</t>
  </si>
  <si>
    <t>OBZhD-4</t>
  </si>
  <si>
    <t>IKZE-4</t>
  </si>
  <si>
    <t>Экология және тұрақты даму/ Экология и устойчивое развитие/ Ecology and Sustainable Development</t>
  </si>
  <si>
    <t>EUR-4</t>
  </si>
  <si>
    <t>ӘСБ1 (Әлеуметтану, Психология) / СПЗ 1 (Социология, Психология) /  SPK1 (Sociology, Psychology)</t>
  </si>
  <si>
    <t>ӘСБ2 (Саясаттану, Мәдениеттану) / СПЗ 2 ( Политология, Культурология) / SPK2 (Political, Cultural)</t>
  </si>
  <si>
    <t>Социально-политические знания</t>
  </si>
  <si>
    <t>Диплом жұмысын (жобасын) әзірлеу және қорғау немесе кешенді емтихан тапсыру / Написание и защита дипломной работы (проекта) или подготовка и сдача комплексного экзамена / Writing and defending a thesis (project) or preparing and passing a comprehensive exam</t>
  </si>
  <si>
    <t>Программное сопровождение - руководитель сектора ОДО С.Т.Беглерова</t>
  </si>
  <si>
    <t>Білім ортасы мен білім алушының үндесуі (Құқық негіздері, Коррупцияға қарсы мәдениет, Ұлтаралық келісім, 1 курс семинары) / Гармонизация образовательной среды и обучающегося (Основы права, Антикоррупционная культура, Межнациональное согласие, Семинар первокурсника) / Harmonization of the educational environment and the learner (Fundamentals of Law, Anti-corruption Culture, Interethnic Accord, Freshman Workshop)</t>
  </si>
  <si>
    <t>Кәсіпкерлік іс / Предпринимательское дело / Entrepreneurial business</t>
  </si>
  <si>
    <t>PD-4</t>
  </si>
  <si>
    <t>GOSO-5</t>
  </si>
  <si>
    <t>Экономика и управление</t>
  </si>
  <si>
    <t>Право</t>
  </si>
  <si>
    <t>УМ1</t>
  </si>
  <si>
    <t>УМ2</t>
  </si>
  <si>
    <t>История и философия</t>
  </si>
  <si>
    <t>УМ3</t>
  </si>
  <si>
    <t>Көптілді топтар үшін шетел тілі 3 / Иностранный  язык 3 для полиязычных групп / Foreign language 3 for Polylingual Groups</t>
  </si>
  <si>
    <t>IYaPG-3</t>
  </si>
  <si>
    <t>УМ4</t>
  </si>
  <si>
    <t>УМ5</t>
  </si>
  <si>
    <t>УМ6</t>
  </si>
  <si>
    <t>УМ7</t>
  </si>
  <si>
    <t xml:space="preserve">Философия / Философия / / Philosophy </t>
  </si>
  <si>
    <t>Еңбекті қорғау / Охрана труда / Labor safety</t>
  </si>
  <si>
    <t>Сала экономикасы/Экономика отрасли/Industry economics</t>
  </si>
  <si>
    <t>Дипломалды практика (Өндірістік 3) / Преддипломная (Производственная 3) практика / Pre-graduation internship (Field Practice 3)</t>
  </si>
  <si>
    <t>Қазақстанның қазіргі заман тарихы / Современная история Казахстана / Modern History of Kazakhstan</t>
  </si>
  <si>
    <t>Дене шынықтыру / Физическая культура / Physical education</t>
  </si>
  <si>
    <t>Жобалау жұмыстарын автоматтандыру жүйесі немесе APM / Система автоматизации проектных работ или АРМ / Automation System of Design Work or AWP</t>
  </si>
  <si>
    <t>ODO-5</t>
  </si>
  <si>
    <r>
      <t>Қашықтықтан оқытуды ұйымдастыру: құралдары мен технологиялары/Организация дистанционного обучения: инструменты и технологии/The organization of distance learning: tools and technology (</t>
    </r>
    <r>
      <rPr>
        <b/>
        <sz val="12"/>
        <color rgb="FFFF0000"/>
        <rFont val="Times New Roman"/>
        <family val="1"/>
        <charset val="204"/>
      </rPr>
      <t>для педагогических специальностей</t>
    </r>
    <r>
      <rPr>
        <sz val="12"/>
        <rFont val="Times New Roman"/>
        <family val="1"/>
        <charset val="204"/>
      </rPr>
      <t>)</t>
    </r>
  </si>
  <si>
    <t>OOSPP-4</t>
  </si>
  <si>
    <t xml:space="preserve">Өнеркәсіп мекемелерінің қоршаған ортасын қорғау / Охрана окружающей среды промышленных предприятий / Environmental protection of industrial enterprises
</t>
  </si>
  <si>
    <t>Жұмыстық оқу жоспары / Рабочий учебный план</t>
  </si>
  <si>
    <t>«М.Х.Дулати атындағы Тараз  университеті» КЕ АҚ  / НАО «Таразский университет им.М.Х.Дулати»</t>
  </si>
  <si>
    <t xml:space="preserve"> РАБОЧИЙ УЧЕБНЫЙ ПЛАН Образовательной программы «________________»</t>
  </si>
  <si>
    <t xml:space="preserve">                                                     20__-20___ оқу жылына арналған                           На 20___-20___ учебный год </t>
  </si>
  <si>
    <t>Берілетін дәреже -  _____________" білім бағдарламасы бойынша техника және технология  бакалавры / Присуждаемая степень - Бакалавр техники и технологии по образовательной программе  ______________ / Awarded degree - Bachelor of engineering and technology according to the educational program ___________________"</t>
  </si>
  <si>
    <t xml:space="preserve">Кафедра меңгерушісі / Заведующий кафедрой                                                                                                                                        </t>
  </si>
  <si>
    <t xml:space="preserve">Тіркеу офисінің директоры / Директор Офиса регистратора   </t>
  </si>
  <si>
    <t>Академиялық жұмыс жөніндегі департамент директоры/ Директор департамента по академической работе</t>
  </si>
  <si>
    <t>Академиялық мәселелер бойынша проректор/Проректор по академическим вопросам</t>
  </si>
  <si>
    <t xml:space="preserve">Факультет деканы/Декан факультета                                                                                           </t>
  </si>
  <si>
    <t xml:space="preserve">"М.Х.Дулати атындағы Тараз өңірлік университеті" КЕ АҚ                                                  </t>
  </si>
  <si>
    <t>Ф 3-1.1 АО – 63  –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</si>
</sst>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357">
    <xf numFmtId="0" fontId="0" fillId="0" borderId="0" xfId="0"/>
    <xf numFmtId="0" fontId="6" fillId="0" borderId="0" xfId="0" applyFont="1" applyFill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>
      <alignment horizontal="center"/>
    </xf>
    <xf numFmtId="0" fontId="6" fillId="0" borderId="10" xfId="0" applyFont="1" applyFill="1" applyBorder="1" applyAlignment="1" applyProtection="1">
      <alignment horizontal="center" vertical="center" textRotation="90" wrapText="1"/>
      <protection hidden="1"/>
    </xf>
    <xf numFmtId="0" fontId="6" fillId="0" borderId="12" xfId="0" applyFont="1" applyFill="1" applyBorder="1" applyAlignment="1" applyProtection="1">
      <alignment horizontal="center" vertical="center" textRotation="90" wrapText="1"/>
      <protection hidden="1"/>
    </xf>
    <xf numFmtId="0" fontId="6" fillId="0" borderId="13" xfId="0" applyFont="1" applyFill="1" applyBorder="1" applyAlignment="1" applyProtection="1">
      <alignment horizontal="center" vertical="center" wrapTex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Fill="1" applyBorder="1" applyAlignment="1" applyProtection="1">
      <alignment horizontal="center" vertical="center" textRotation="90" wrapText="1"/>
      <protection hidden="1"/>
    </xf>
    <xf numFmtId="0" fontId="6" fillId="0" borderId="16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vertical="top"/>
      <protection hidden="1"/>
    </xf>
    <xf numFmtId="0" fontId="6" fillId="0" borderId="35" xfId="0" applyFont="1" applyFill="1" applyBorder="1" applyAlignment="1" applyProtection="1">
      <alignment horizontal="center" vertical="center" wrapText="1"/>
      <protection hidden="1"/>
    </xf>
    <xf numFmtId="0" fontId="6" fillId="0" borderId="40" xfId="0" applyFont="1" applyFill="1" applyBorder="1" applyAlignment="1" applyProtection="1">
      <alignment horizontal="center" vertical="center" wrapText="1"/>
      <protection hidden="1"/>
    </xf>
    <xf numFmtId="0" fontId="6" fillId="0" borderId="43" xfId="0" applyFont="1" applyFill="1" applyBorder="1" applyAlignment="1" applyProtection="1">
      <alignment horizontal="center" vertical="center" wrapText="1"/>
      <protection hidden="1"/>
    </xf>
    <xf numFmtId="0" fontId="10" fillId="0" borderId="11" xfId="0" applyFont="1" applyFill="1" applyBorder="1" applyAlignment="1" applyProtection="1">
      <alignment horizontal="center" vertical="center" textRotation="90" wrapText="1"/>
      <protection hidden="1"/>
    </xf>
    <xf numFmtId="0" fontId="10" fillId="0" borderId="17" xfId="0" applyFont="1" applyBorder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9" fillId="0" borderId="25" xfId="0" applyFont="1" applyFill="1" applyBorder="1" applyAlignment="1" applyProtection="1">
      <alignment horizontal="center" vertical="center" textRotation="90" wrapText="1"/>
      <protection hidden="1"/>
    </xf>
    <xf numFmtId="0" fontId="10" fillId="0" borderId="41" xfId="0" applyFont="1" applyFill="1" applyBorder="1" applyAlignment="1" applyProtection="1">
      <alignment horizontal="center" vertical="center" textRotation="90" wrapText="1"/>
      <protection hidden="1"/>
    </xf>
    <xf numFmtId="0" fontId="9" fillId="0" borderId="42" xfId="0" applyFont="1" applyFill="1" applyBorder="1" applyAlignment="1" applyProtection="1">
      <alignment horizontal="center" vertical="center" textRotation="90" wrapText="1"/>
      <protection hidden="1"/>
    </xf>
    <xf numFmtId="0" fontId="10" fillId="0" borderId="39" xfId="0" applyFont="1" applyBorder="1" applyAlignment="1" applyProtection="1">
      <alignment horizontal="center"/>
      <protection hidden="1"/>
    </xf>
    <xf numFmtId="0" fontId="7" fillId="0" borderId="0" xfId="0" applyFont="1"/>
    <xf numFmtId="0" fontId="8" fillId="0" borderId="0" xfId="0" applyFont="1"/>
    <xf numFmtId="0" fontId="7" fillId="0" borderId="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1" xfId="0" applyFont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vertical="top" wrapText="1"/>
      <protection locked="0" hidden="1"/>
    </xf>
    <xf numFmtId="0" fontId="7" fillId="2" borderId="0" xfId="0" applyFont="1" applyFill="1" applyAlignment="1" applyProtection="1">
      <alignment vertical="top" wrapText="1"/>
      <protection locked="0" hidden="1"/>
    </xf>
    <xf numFmtId="0" fontId="7" fillId="2" borderId="0" xfId="0" applyFont="1" applyFill="1" applyAlignment="1" applyProtection="1">
      <alignment vertical="top"/>
      <protection locked="0" hidden="1"/>
    </xf>
    <xf numFmtId="0" fontId="4" fillId="2" borderId="11" xfId="0" applyFont="1" applyFill="1" applyBorder="1" applyAlignment="1" applyProtection="1">
      <alignment vertical="top" wrapText="1"/>
      <protection locked="0" hidden="1"/>
    </xf>
    <xf numFmtId="0" fontId="4" fillId="2" borderId="29" xfId="0" applyFont="1" applyFill="1" applyBorder="1" applyAlignment="1" applyProtection="1">
      <alignment vertical="top" wrapText="1"/>
      <protection locked="0" hidden="1"/>
    </xf>
    <xf numFmtId="0" fontId="4" fillId="2" borderId="17" xfId="0" applyFont="1" applyFill="1" applyBorder="1" applyAlignment="1" applyProtection="1">
      <alignment vertical="top" wrapText="1"/>
      <protection locked="0" hidden="1"/>
    </xf>
    <xf numFmtId="0" fontId="7" fillId="2" borderId="0" xfId="0" applyFont="1" applyFill="1" applyAlignment="1" applyProtection="1">
      <alignment horizontal="center" vertical="top" wrapText="1"/>
      <protection locked="0" hidden="1"/>
    </xf>
    <xf numFmtId="0" fontId="8" fillId="2" borderId="0" xfId="0" applyFont="1" applyFill="1" applyAlignment="1" applyProtection="1">
      <alignment horizontal="center" vertical="top" wrapText="1"/>
      <protection hidden="1"/>
    </xf>
    <xf numFmtId="0" fontId="7" fillId="2" borderId="0" xfId="0" applyFont="1" applyFill="1" applyAlignment="1" applyProtection="1">
      <alignment horizontal="center" vertical="top" wrapText="1"/>
      <protection hidden="1"/>
    </xf>
    <xf numFmtId="0" fontId="4" fillId="2" borderId="8" xfId="0" applyFont="1" applyFill="1" applyBorder="1" applyAlignment="1" applyProtection="1">
      <alignment horizontal="center" vertical="top" wrapText="1"/>
      <protection hidden="1"/>
    </xf>
    <xf numFmtId="164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 hidden="1"/>
    </xf>
    <xf numFmtId="0" fontId="4" fillId="2" borderId="45" xfId="0" applyFont="1" applyFill="1" applyBorder="1" applyAlignment="1" applyProtection="1">
      <alignment horizontal="left" vertical="top" wrapText="1"/>
      <protection hidden="1"/>
    </xf>
    <xf numFmtId="0" fontId="4" fillId="2" borderId="45" xfId="0" applyFont="1" applyFill="1" applyBorder="1" applyAlignment="1" applyProtection="1">
      <alignment vertical="top" wrapText="1"/>
    </xf>
    <xf numFmtId="0" fontId="4" fillId="2" borderId="8" xfId="0" applyFont="1" applyFill="1" applyBorder="1" applyAlignment="1" applyProtection="1">
      <alignment horizontal="center" vertical="top" wrapText="1"/>
      <protection locked="0" hidden="1"/>
    </xf>
    <xf numFmtId="0" fontId="4" fillId="2" borderId="10" xfId="0" applyFont="1" applyFill="1" applyBorder="1" applyAlignment="1" applyProtection="1">
      <alignment vertical="top" wrapText="1"/>
    </xf>
    <xf numFmtId="0" fontId="4" fillId="2" borderId="11" xfId="0" applyFont="1" applyFill="1" applyBorder="1" applyAlignment="1" applyProtection="1">
      <alignment horizontal="center" vertical="top" wrapText="1"/>
      <protection locked="0" hidden="1"/>
    </xf>
    <xf numFmtId="0" fontId="4" fillId="2" borderId="46" xfId="0" applyFont="1" applyFill="1" applyBorder="1" applyAlignment="1" applyProtection="1">
      <alignment horizontal="center" vertical="top" wrapText="1"/>
      <protection locked="0" hidden="1"/>
    </xf>
    <xf numFmtId="0" fontId="4" fillId="2" borderId="17" xfId="0" applyFont="1" applyFill="1" applyBorder="1" applyAlignment="1" applyProtection="1">
      <alignment horizontal="center" vertical="top" wrapText="1"/>
      <protection locked="0" hidden="1"/>
    </xf>
    <xf numFmtId="0" fontId="4" fillId="2" borderId="45" xfId="0" applyFont="1" applyFill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left" vertical="center" wrapText="1"/>
      <protection locked="0" hidden="1"/>
    </xf>
    <xf numFmtId="0" fontId="4" fillId="2" borderId="17" xfId="0" applyFont="1" applyFill="1" applyBorder="1" applyAlignment="1" applyProtection="1">
      <alignment vertical="top" wrapText="1"/>
      <protection hidden="1"/>
    </xf>
    <xf numFmtId="0" fontId="4" fillId="2" borderId="17" xfId="0" applyFont="1" applyFill="1" applyBorder="1" applyAlignment="1" applyProtection="1">
      <alignment horizontal="center" vertical="top" wrapText="1"/>
      <protection hidden="1"/>
    </xf>
    <xf numFmtId="0" fontId="4" fillId="2" borderId="18" xfId="0" applyFont="1" applyFill="1" applyBorder="1" applyAlignment="1" applyProtection="1">
      <alignment vertical="top" wrapText="1"/>
      <protection locked="0" hidden="1"/>
    </xf>
    <xf numFmtId="0" fontId="4" fillId="2" borderId="18" xfId="0" applyFont="1" applyFill="1" applyBorder="1" applyAlignment="1" applyProtection="1">
      <alignment vertical="top" wrapText="1"/>
      <protection hidden="1"/>
    </xf>
    <xf numFmtId="0" fontId="4" fillId="2" borderId="19" xfId="0" applyFont="1" applyFill="1" applyBorder="1" applyAlignment="1" applyProtection="1">
      <alignment vertical="top" wrapText="1"/>
      <protection hidden="1"/>
    </xf>
    <xf numFmtId="0" fontId="4" fillId="2" borderId="24" xfId="0" applyFont="1" applyFill="1" applyBorder="1" applyAlignment="1" applyProtection="1">
      <alignment vertical="top" wrapText="1"/>
      <protection hidden="1"/>
    </xf>
    <xf numFmtId="0" fontId="4" fillId="2" borderId="18" xfId="0" applyFont="1" applyFill="1" applyBorder="1" applyAlignment="1" applyProtection="1">
      <alignment horizontal="center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vertical="top" wrapText="1"/>
    </xf>
    <xf numFmtId="0" fontId="4" fillId="2" borderId="8" xfId="0" applyFont="1" applyFill="1" applyBorder="1" applyAlignment="1" applyProtection="1">
      <alignment vertical="top" wrapText="1"/>
    </xf>
    <xf numFmtId="0" fontId="4" fillId="2" borderId="30" xfId="0" applyFont="1" applyFill="1" applyBorder="1" applyAlignment="1" applyProtection="1">
      <alignment vertical="top" wrapText="1"/>
      <protection locked="0" hidden="1"/>
    </xf>
    <xf numFmtId="0" fontId="4" fillId="2" borderId="8" xfId="0" applyFont="1" applyFill="1" applyBorder="1" applyAlignment="1" applyProtection="1">
      <alignment horizontal="justify" vertical="top" wrapText="1"/>
      <protection locked="0"/>
    </xf>
    <xf numFmtId="0" fontId="4" fillId="2" borderId="62" xfId="0" applyFont="1" applyFill="1" applyBorder="1" applyAlignment="1" applyProtection="1">
      <alignment vertical="top" wrapText="1"/>
      <protection locked="0" hidden="1"/>
    </xf>
    <xf numFmtId="0" fontId="4" fillId="2" borderId="62" xfId="0" applyFont="1" applyFill="1" applyBorder="1" applyAlignment="1" applyProtection="1">
      <alignment horizontal="center" vertical="top" wrapText="1"/>
      <protection locked="0" hidden="1"/>
    </xf>
    <xf numFmtId="0" fontId="4" fillId="2" borderId="54" xfId="0" applyFont="1" applyFill="1" applyBorder="1" applyAlignment="1" applyProtection="1">
      <alignment vertical="top"/>
      <protection hidden="1"/>
    </xf>
    <xf numFmtId="0" fontId="4" fillId="2" borderId="58" xfId="0" applyFont="1" applyFill="1" applyBorder="1" applyAlignment="1" applyProtection="1">
      <alignment vertical="top"/>
      <protection hidden="1"/>
    </xf>
    <xf numFmtId="0" fontId="4" fillId="2" borderId="63" xfId="0" applyFont="1" applyFill="1" applyBorder="1" applyAlignment="1" applyProtection="1">
      <alignment vertical="top" wrapText="1"/>
    </xf>
    <xf numFmtId="0" fontId="4" fillId="2" borderId="58" xfId="0" applyFont="1" applyFill="1" applyBorder="1" applyAlignment="1" applyProtection="1">
      <alignment vertical="top" wrapText="1"/>
    </xf>
    <xf numFmtId="0" fontId="4" fillId="2" borderId="59" xfId="0" applyFont="1" applyFill="1" applyBorder="1" applyAlignment="1" applyProtection="1">
      <alignment vertical="top" wrapText="1"/>
      <protection locked="0" hidden="1"/>
    </xf>
    <xf numFmtId="0" fontId="4" fillId="2" borderId="16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vertical="top" wrapText="1"/>
      <protection locked="0" hidden="1"/>
    </xf>
    <xf numFmtId="0" fontId="4" fillId="2" borderId="62" xfId="0" applyFont="1" applyFill="1" applyBorder="1" applyAlignment="1" applyProtection="1">
      <alignment horizontal="left" vertical="top" wrapText="1"/>
      <protection hidden="1"/>
    </xf>
    <xf numFmtId="164" fontId="4" fillId="2" borderId="62" xfId="0" applyNumberFormat="1" applyFont="1" applyFill="1" applyBorder="1" applyAlignment="1" applyProtection="1">
      <alignment horizontal="center" vertical="top" wrapText="1"/>
      <protection hidden="1"/>
    </xf>
    <xf numFmtId="0" fontId="4" fillId="2" borderId="62" xfId="0" applyFont="1" applyFill="1" applyBorder="1" applyAlignment="1" applyProtection="1">
      <alignment horizontal="center" vertical="top" wrapText="1"/>
      <protection hidden="1"/>
    </xf>
    <xf numFmtId="0" fontId="4" fillId="2" borderId="64" xfId="0" applyFont="1" applyFill="1" applyBorder="1" applyAlignment="1" applyProtection="1">
      <alignment horizontal="center" vertical="top" wrapText="1"/>
      <protection locked="0" hidden="1"/>
    </xf>
    <xf numFmtId="0" fontId="4" fillId="2" borderId="29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left" vertical="top" wrapText="1"/>
      <protection locked="0" hidden="1"/>
    </xf>
    <xf numFmtId="0" fontId="4" fillId="2" borderId="27" xfId="0" applyFont="1" applyFill="1" applyBorder="1" applyAlignment="1" applyProtection="1">
      <alignment vertical="top" wrapText="1"/>
      <protection locked="0" hidden="1"/>
    </xf>
    <xf numFmtId="0" fontId="4" fillId="2" borderId="9" xfId="0" applyFont="1" applyFill="1" applyBorder="1" applyAlignment="1" applyProtection="1">
      <alignment horizontal="left" vertical="top" wrapText="1"/>
      <protection locked="0" hidden="1"/>
    </xf>
    <xf numFmtId="0" fontId="4" fillId="2" borderId="38" xfId="0" applyFont="1" applyFill="1" applyBorder="1" applyAlignment="1" applyProtection="1">
      <alignment horizontal="left" vertical="top" wrapText="1"/>
      <protection locked="0" hidden="1"/>
    </xf>
    <xf numFmtId="0" fontId="4" fillId="2" borderId="4" xfId="0" applyFont="1" applyFill="1" applyBorder="1" applyAlignment="1" applyProtection="1">
      <alignment vertical="top" wrapText="1"/>
    </xf>
    <xf numFmtId="0" fontId="4" fillId="2" borderId="29" xfId="0" applyFont="1" applyFill="1" applyBorder="1" applyAlignment="1" applyProtection="1">
      <alignment horizontal="left" vertical="top" wrapText="1"/>
      <protection locked="0" hidden="1"/>
    </xf>
    <xf numFmtId="0" fontId="4" fillId="2" borderId="37" xfId="0" applyFont="1" applyFill="1" applyBorder="1" applyAlignment="1" applyProtection="1">
      <alignment horizontal="left" vertical="top" wrapText="1"/>
      <protection locked="0" hidden="1"/>
    </xf>
    <xf numFmtId="0" fontId="4" fillId="2" borderId="5" xfId="0" applyFont="1" applyFill="1" applyBorder="1" applyAlignment="1" applyProtection="1">
      <alignment vertical="top" wrapText="1"/>
      <protection locked="0" hidden="1"/>
    </xf>
    <xf numFmtId="0" fontId="4" fillId="2" borderId="50" xfId="0" applyFont="1" applyFill="1" applyBorder="1" applyAlignment="1" applyProtection="1">
      <alignment vertical="top" wrapText="1"/>
      <protection locked="0" hidden="1"/>
    </xf>
    <xf numFmtId="0" fontId="4" fillId="2" borderId="37" xfId="0" applyFont="1" applyFill="1" applyBorder="1" applyAlignment="1">
      <alignment vertical="top" wrapText="1"/>
    </xf>
    <xf numFmtId="0" fontId="4" fillId="2" borderId="58" xfId="0" applyFont="1" applyFill="1" applyBorder="1" applyAlignment="1" applyProtection="1">
      <alignment vertical="top" wrapText="1"/>
      <protection locked="0" hidden="1"/>
    </xf>
    <xf numFmtId="0" fontId="4" fillId="2" borderId="4" xfId="0" applyFont="1" applyFill="1" applyBorder="1" applyAlignment="1" applyProtection="1">
      <alignment horizontal="left" vertical="top" wrapText="1"/>
      <protection locked="0" hidden="1"/>
    </xf>
    <xf numFmtId="0" fontId="4" fillId="2" borderId="37" xfId="0" applyFont="1" applyFill="1" applyBorder="1" applyAlignment="1" applyProtection="1">
      <alignment vertical="top" wrapText="1"/>
      <protection hidden="1"/>
    </xf>
    <xf numFmtId="0" fontId="4" fillId="2" borderId="4" xfId="0" applyFont="1" applyFill="1" applyBorder="1" applyAlignment="1" applyProtection="1">
      <alignment vertical="top" wrapText="1"/>
      <protection hidden="1"/>
    </xf>
    <xf numFmtId="0" fontId="4" fillId="2" borderId="60" xfId="0" applyFont="1" applyFill="1" applyBorder="1" applyAlignment="1" applyProtection="1">
      <alignment vertical="top" wrapText="1"/>
      <protection hidden="1"/>
    </xf>
    <xf numFmtId="0" fontId="4" fillId="2" borderId="9" xfId="0" applyFont="1" applyFill="1" applyBorder="1" applyAlignment="1" applyProtection="1">
      <alignment vertical="top" wrapText="1"/>
      <protection locked="0" hidden="1"/>
    </xf>
    <xf numFmtId="0" fontId="4" fillId="2" borderId="49" xfId="0" applyFont="1" applyFill="1" applyBorder="1" applyAlignment="1">
      <alignment vertical="top" wrapText="1"/>
    </xf>
    <xf numFmtId="0" fontId="4" fillId="2" borderId="66" xfId="0" applyFont="1" applyFill="1" applyBorder="1" applyAlignment="1" applyProtection="1">
      <alignment vertical="top" wrapText="1"/>
      <protection locked="0" hidden="1"/>
    </xf>
    <xf numFmtId="0" fontId="4" fillId="2" borderId="33" xfId="0" applyFont="1" applyFill="1" applyBorder="1" applyAlignment="1">
      <alignment vertical="top" wrapText="1"/>
    </xf>
    <xf numFmtId="0" fontId="4" fillId="2" borderId="11" xfId="0" applyFont="1" applyFill="1" applyBorder="1" applyAlignment="1" applyProtection="1">
      <alignment horizontal="left" vertical="top" wrapText="1"/>
      <protection hidden="1"/>
    </xf>
    <xf numFmtId="0" fontId="4" fillId="2" borderId="27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28" xfId="0" applyFont="1" applyFill="1" applyBorder="1" applyAlignment="1" applyProtection="1">
      <alignment horizontal="left"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locked="0" hidden="1"/>
    </xf>
    <xf numFmtId="0" fontId="4" fillId="2" borderId="20" xfId="0" applyFont="1" applyFill="1" applyBorder="1" applyAlignment="1" applyProtection="1">
      <alignment vertical="top" wrapText="1"/>
      <protection locked="0" hidden="1"/>
    </xf>
    <xf numFmtId="0" fontId="4" fillId="2" borderId="26" xfId="0" applyFont="1" applyFill="1" applyBorder="1" applyAlignment="1" applyProtection="1">
      <alignment vertical="top" wrapText="1"/>
      <protection locked="0" hidden="1"/>
    </xf>
    <xf numFmtId="0" fontId="4" fillId="2" borderId="31" xfId="0" applyFont="1" applyFill="1" applyBorder="1" applyAlignment="1" applyProtection="1">
      <alignment vertical="top" wrapText="1"/>
      <protection locked="0"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4" fillId="2" borderId="10" xfId="0" applyFont="1" applyFill="1" applyBorder="1" applyAlignment="1" applyProtection="1">
      <alignment horizontal="left" vertical="top" wrapText="1"/>
      <protection hidden="1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50" xfId="0" applyFont="1" applyFill="1" applyBorder="1" applyAlignment="1" applyProtection="1">
      <alignment horizontal="left" vertical="top" wrapText="1"/>
      <protection locked="0" hidden="1"/>
    </xf>
    <xf numFmtId="0" fontId="8" fillId="2" borderId="0" xfId="0" applyFont="1" applyFill="1" applyAlignment="1" applyProtection="1">
      <alignment vertical="top" wrapText="1"/>
      <protection hidden="1"/>
    </xf>
    <xf numFmtId="0" fontId="3" fillId="2" borderId="11" xfId="0" applyFont="1" applyFill="1" applyBorder="1" applyAlignment="1" applyProtection="1">
      <alignment horizontal="center" vertical="top" wrapText="1"/>
      <protection hidden="1"/>
    </xf>
    <xf numFmtId="0" fontId="3" fillId="2" borderId="8" xfId="0" applyFont="1" applyFill="1" applyBorder="1" applyAlignment="1" applyProtection="1">
      <alignment horizontal="center" vertical="top" wrapText="1"/>
      <protection hidden="1"/>
    </xf>
    <xf numFmtId="0" fontId="3" fillId="2" borderId="17" xfId="0" applyFont="1" applyFill="1" applyBorder="1" applyAlignment="1" applyProtection="1">
      <alignment horizontal="center" vertical="top" wrapText="1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vertical="top"/>
      <protection locked="0"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3" fillId="2" borderId="23" xfId="0" applyFont="1" applyFill="1" applyBorder="1" applyAlignment="1" applyProtection="1">
      <alignment horizontal="center" vertical="center" textRotation="90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32" xfId="0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Alignment="1" applyProtection="1">
      <alignment vertical="top" wrapText="1"/>
      <protection hidden="1"/>
    </xf>
    <xf numFmtId="0" fontId="5" fillId="2" borderId="0" xfId="0" applyFont="1" applyFill="1" applyAlignment="1" applyProtection="1">
      <alignment vertical="top" wrapText="1"/>
      <protection hidden="1"/>
    </xf>
    <xf numFmtId="0" fontId="3" fillId="2" borderId="0" xfId="0" applyFont="1" applyFill="1" applyBorder="1" applyAlignment="1" applyProtection="1">
      <alignment vertical="top" wrapText="1"/>
      <protection hidden="1"/>
    </xf>
    <xf numFmtId="0" fontId="4" fillId="2" borderId="10" xfId="0" applyFont="1" applyFill="1" applyBorder="1" applyAlignment="1" applyProtection="1">
      <alignment vertical="top" wrapText="1"/>
      <protection hidden="1"/>
    </xf>
    <xf numFmtId="0" fontId="3" fillId="2" borderId="11" xfId="0" applyFont="1" applyFill="1" applyBorder="1" applyAlignment="1" applyProtection="1">
      <alignment vertical="top" wrapText="1"/>
      <protection hidden="1"/>
    </xf>
    <xf numFmtId="0" fontId="3" fillId="2" borderId="11" xfId="0" applyFont="1" applyFill="1" applyBorder="1" applyAlignment="1" applyProtection="1">
      <alignment vertical="top" wrapText="1"/>
      <protection locked="0" hidden="1"/>
    </xf>
    <xf numFmtId="164" fontId="4" fillId="2" borderId="11" xfId="0" applyNumberFormat="1" applyFont="1" applyFill="1" applyBorder="1" applyAlignment="1" applyProtection="1">
      <alignment horizontal="center" vertical="top" wrapText="1"/>
      <protection hidden="1"/>
    </xf>
    <xf numFmtId="0" fontId="4" fillId="2" borderId="11" xfId="0" applyFont="1" applyFill="1" applyBorder="1" applyAlignment="1" applyProtection="1">
      <alignment horizontal="center" vertical="top" wrapText="1"/>
      <protection hidden="1"/>
    </xf>
    <xf numFmtId="0" fontId="4" fillId="2" borderId="12" xfId="0" applyFont="1" applyFill="1" applyBorder="1" applyAlignment="1" applyProtection="1">
      <alignment horizontal="center" vertical="top" wrapText="1"/>
      <protection locked="0" hidden="1"/>
    </xf>
    <xf numFmtId="0" fontId="5" fillId="2" borderId="0" xfId="0" applyFont="1" applyFill="1" applyAlignment="1" applyProtection="1">
      <alignment vertical="top" wrapText="1"/>
      <protection locked="0" hidden="1"/>
    </xf>
    <xf numFmtId="0" fontId="5" fillId="2" borderId="0" xfId="0" applyFont="1" applyFill="1" applyBorder="1" applyAlignment="1" applyProtection="1">
      <alignment vertical="top" wrapText="1"/>
      <protection locked="0" hidden="1"/>
    </xf>
    <xf numFmtId="0" fontId="4" fillId="2" borderId="13" xfId="0" applyFont="1" applyFill="1" applyBorder="1" applyAlignment="1" applyProtection="1">
      <alignment vertical="top" wrapText="1"/>
      <protection hidden="1"/>
    </xf>
    <xf numFmtId="0" fontId="3" fillId="2" borderId="17" xfId="0" applyFont="1" applyFill="1" applyBorder="1" applyAlignment="1" applyProtection="1">
      <alignment vertical="top" wrapText="1"/>
      <protection hidden="1"/>
    </xf>
    <xf numFmtId="0" fontId="3" fillId="2" borderId="17" xfId="0" applyFont="1" applyFill="1" applyBorder="1" applyAlignment="1" applyProtection="1">
      <alignment vertical="top" wrapText="1"/>
      <protection locked="0" hidden="1"/>
    </xf>
    <xf numFmtId="164" fontId="4" fillId="2" borderId="17" xfId="0" applyNumberFormat="1" applyFont="1" applyFill="1" applyBorder="1" applyAlignment="1" applyProtection="1">
      <alignment horizontal="center" vertical="top" wrapText="1"/>
      <protection hidden="1"/>
    </xf>
    <xf numFmtId="0" fontId="4" fillId="2" borderId="14" xfId="0" applyFont="1" applyFill="1" applyBorder="1" applyAlignment="1" applyProtection="1">
      <alignment horizontal="center" vertical="top" wrapText="1"/>
      <protection locked="0" hidden="1"/>
    </xf>
    <xf numFmtId="0" fontId="4" fillId="2" borderId="45" xfId="0" applyFont="1" applyFill="1" applyBorder="1" applyAlignment="1" applyProtection="1">
      <alignment vertical="top"/>
      <protection hidden="1"/>
    </xf>
    <xf numFmtId="0" fontId="4" fillId="2" borderId="45" xfId="0" applyFont="1" applyFill="1" applyBorder="1" applyAlignment="1" applyProtection="1">
      <alignment vertical="top" wrapText="1"/>
      <protection hidden="1"/>
    </xf>
    <xf numFmtId="0" fontId="3" fillId="2" borderId="8" xfId="0" applyFont="1" applyFill="1" applyBorder="1" applyAlignment="1" applyProtection="1">
      <alignment vertical="top" wrapText="1"/>
      <protection hidden="1"/>
    </xf>
    <xf numFmtId="49" fontId="4" fillId="2" borderId="45" xfId="0" applyNumberFormat="1" applyFont="1" applyFill="1" applyBorder="1" applyAlignment="1" applyProtection="1">
      <alignment vertical="top" wrapText="1"/>
      <protection hidden="1"/>
    </xf>
    <xf numFmtId="0" fontId="5" fillId="2" borderId="0" xfId="0" applyFont="1" applyFill="1" applyBorder="1" applyAlignment="1" applyProtection="1">
      <alignment vertical="top" wrapText="1"/>
      <protection locked="0" hidden="1"/>
    </xf>
    <xf numFmtId="49" fontId="4" fillId="2" borderId="13" xfId="0" applyNumberFormat="1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vertical="top" wrapText="1"/>
      <protection hidden="1"/>
    </xf>
    <xf numFmtId="0" fontId="5" fillId="2" borderId="6" xfId="0" applyFont="1" applyFill="1" applyBorder="1" applyAlignment="1" applyProtection="1">
      <alignment vertical="top" wrapText="1"/>
      <protection hidden="1"/>
    </xf>
    <xf numFmtId="0" fontId="4" fillId="2" borderId="27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3" fillId="2" borderId="6" xfId="0" applyFont="1" applyFill="1" applyBorder="1" applyAlignment="1" applyProtection="1">
      <alignment vertical="top" wrapText="1"/>
      <protection hidden="1"/>
    </xf>
    <xf numFmtId="0" fontId="3" fillId="2" borderId="6" xfId="0" applyFont="1" applyFill="1" applyBorder="1" applyAlignment="1" applyProtection="1">
      <alignment horizontal="center" vertical="top" wrapText="1"/>
      <protection hidden="1"/>
    </xf>
    <xf numFmtId="0" fontId="3" fillId="2" borderId="27" xfId="0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164" fontId="4" fillId="2" borderId="36" xfId="0" applyNumberFormat="1" applyFont="1" applyFill="1" applyBorder="1" applyAlignment="1" applyProtection="1">
      <alignment horizontal="center" vertical="top" wrapText="1"/>
      <protection hidden="1"/>
    </xf>
    <xf numFmtId="0" fontId="4" fillId="2" borderId="12" xfId="0" applyFont="1" applyFill="1" applyBorder="1" applyAlignment="1" applyProtection="1">
      <alignment horizontal="center" vertical="top" wrapText="1"/>
      <protection hidden="1"/>
    </xf>
    <xf numFmtId="0" fontId="4" fillId="2" borderId="9" xfId="0" applyFont="1" applyFill="1" applyBorder="1" applyAlignment="1" applyProtection="1">
      <alignment horizontal="center" vertical="top" wrapText="1"/>
      <protection hidden="1"/>
    </xf>
    <xf numFmtId="0" fontId="5" fillId="2" borderId="0" xfId="0" applyFont="1" applyFill="1" applyBorder="1" applyAlignment="1" applyProtection="1">
      <alignment vertical="top" wrapText="1"/>
      <protection hidden="1"/>
    </xf>
    <xf numFmtId="0" fontId="4" fillId="2" borderId="0" xfId="0" applyFont="1" applyFill="1" applyBorder="1" applyAlignment="1" applyProtection="1">
      <alignment vertical="top" wrapText="1"/>
      <protection hidden="1"/>
    </xf>
    <xf numFmtId="0" fontId="5" fillId="2" borderId="4" xfId="0" applyFont="1" applyFill="1" applyBorder="1" applyAlignment="1" applyProtection="1">
      <alignment vertical="top" wrapText="1"/>
      <protection hidden="1"/>
    </xf>
    <xf numFmtId="0" fontId="5" fillId="2" borderId="20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3" fillId="2" borderId="4" xfId="0" applyFont="1" applyFill="1" applyBorder="1" applyAlignment="1" applyProtection="1">
      <alignment vertical="top" wrapText="1"/>
      <protection hidden="1"/>
    </xf>
    <xf numFmtId="0" fontId="4" fillId="2" borderId="33" xfId="0" applyFont="1" applyFill="1" applyBorder="1" applyAlignment="1" applyProtection="1">
      <alignment vertical="top" wrapText="1"/>
      <protection hidden="1"/>
    </xf>
    <xf numFmtId="0" fontId="3" fillId="2" borderId="29" xfId="0" applyFont="1" applyFill="1" applyBorder="1" applyAlignment="1" applyProtection="1">
      <alignment vertical="top" wrapText="1"/>
      <protection hidden="1"/>
    </xf>
    <xf numFmtId="0" fontId="3" fillId="2" borderId="4" xfId="0" applyFont="1" applyFill="1" applyBorder="1" applyAlignment="1" applyProtection="1">
      <alignment horizontal="center" vertical="top" wrapText="1"/>
      <protection hidden="1"/>
    </xf>
    <xf numFmtId="0" fontId="3" fillId="2" borderId="20" xfId="0" applyFont="1" applyFill="1" applyBorder="1" applyAlignment="1" applyProtection="1">
      <alignment horizontal="center" vertical="top" wrapText="1"/>
      <protection hidden="1"/>
    </xf>
    <xf numFmtId="1" fontId="3" fillId="2" borderId="33" xfId="0" applyNumberFormat="1" applyFont="1" applyFill="1" applyBorder="1" applyAlignment="1" applyProtection="1">
      <alignment horizontal="center" vertical="top" wrapText="1"/>
      <protection hidden="1"/>
    </xf>
    <xf numFmtId="1" fontId="3" fillId="2" borderId="8" xfId="0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8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5" fillId="2" borderId="5" xfId="0" applyFont="1" applyFill="1" applyBorder="1" applyAlignment="1" applyProtection="1">
      <alignment vertical="top" wrapText="1"/>
      <protection hidden="1"/>
    </xf>
    <xf numFmtId="0" fontId="5" fillId="2" borderId="28" xfId="0" applyFont="1" applyFill="1" applyBorder="1" applyAlignment="1" applyProtection="1">
      <alignment vertical="top" wrapText="1"/>
      <protection hidden="1"/>
    </xf>
    <xf numFmtId="0" fontId="4" fillId="2" borderId="9" xfId="0" applyFont="1" applyFill="1" applyBorder="1" applyAlignment="1" applyProtection="1">
      <alignment vertical="top" wrapText="1"/>
      <protection hidden="1"/>
    </xf>
    <xf numFmtId="0" fontId="3" fillId="2" borderId="5" xfId="0" applyFont="1" applyFill="1" applyBorder="1" applyAlignment="1" applyProtection="1">
      <alignment vertical="top" wrapText="1"/>
      <protection hidden="1"/>
    </xf>
    <xf numFmtId="0" fontId="4" fillId="2" borderId="28" xfId="0" applyFont="1" applyFill="1" applyBorder="1" applyAlignment="1" applyProtection="1">
      <alignment vertical="top" wrapText="1"/>
      <protection hidden="1"/>
    </xf>
    <xf numFmtId="0" fontId="3" fillId="2" borderId="28" xfId="0" applyFont="1" applyFill="1" applyBorder="1" applyAlignment="1" applyProtection="1">
      <alignment vertical="top" wrapText="1"/>
      <protection hidden="1"/>
    </xf>
    <xf numFmtId="0" fontId="3" fillId="2" borderId="5" xfId="0" applyFont="1" applyFill="1" applyBorder="1" applyAlignment="1" applyProtection="1">
      <alignment horizontal="center" vertical="top" wrapText="1"/>
      <protection hidden="1"/>
    </xf>
    <xf numFmtId="0" fontId="3" fillId="2" borderId="50" xfId="0" applyFont="1" applyFill="1" applyBorder="1" applyAlignment="1" applyProtection="1">
      <alignment horizontal="center" vertical="top" wrapText="1"/>
      <protection hidden="1"/>
    </xf>
    <xf numFmtId="0" fontId="3" fillId="2" borderId="9" xfId="0" applyFont="1" applyFill="1" applyBorder="1" applyAlignment="1" applyProtection="1">
      <alignment horizontal="center" vertical="top" wrapText="1"/>
      <protection hidden="1"/>
    </xf>
    <xf numFmtId="1" fontId="3" fillId="2" borderId="47" xfId="0" applyNumberFormat="1" applyFont="1" applyFill="1" applyBorder="1" applyAlignment="1" applyProtection="1">
      <alignment horizontal="center" vertical="top" wrapText="1"/>
      <protection hidden="1"/>
    </xf>
    <xf numFmtId="1" fontId="3" fillId="2" borderId="48" xfId="0" applyNumberFormat="1" applyFont="1" applyFill="1" applyBorder="1" applyAlignment="1" applyProtection="1">
      <alignment horizontal="center" vertical="top" wrapText="1"/>
      <protection hidden="1"/>
    </xf>
    <xf numFmtId="0" fontId="4" fillId="2" borderId="48" xfId="0" applyFont="1" applyFill="1" applyBorder="1" applyAlignment="1" applyProtection="1">
      <alignment horizontal="center" vertical="top" wrapText="1"/>
      <protection hidden="1"/>
    </xf>
    <xf numFmtId="0" fontId="4" fillId="2" borderId="49" xfId="0" applyFont="1" applyFill="1" applyBorder="1" applyAlignment="1" applyProtection="1">
      <alignment horizontal="center" vertical="top" wrapText="1"/>
      <protection hidden="1"/>
    </xf>
    <xf numFmtId="0" fontId="5" fillId="2" borderId="18" xfId="0" applyFont="1" applyFill="1" applyBorder="1" applyAlignment="1" applyProtection="1">
      <alignment vertical="top" wrapText="1"/>
      <protection hidden="1"/>
    </xf>
    <xf numFmtId="0" fontId="5" fillId="2" borderId="24" xfId="0" applyFont="1" applyFill="1" applyBorder="1" applyAlignment="1" applyProtection="1">
      <alignment vertical="top" wrapText="1"/>
      <protection hidden="1"/>
    </xf>
    <xf numFmtId="0" fontId="3" fillId="2" borderId="18" xfId="0" applyFont="1" applyFill="1" applyBorder="1" applyAlignment="1" applyProtection="1">
      <alignment vertical="top" wrapText="1"/>
      <protection hidden="1"/>
    </xf>
    <xf numFmtId="0" fontId="3" fillId="2" borderId="24" xfId="0" applyFont="1" applyFill="1" applyBorder="1" applyAlignment="1" applyProtection="1">
      <alignment vertical="top" wrapText="1"/>
      <protection hidden="1"/>
    </xf>
    <xf numFmtId="0" fontId="3" fillId="2" borderId="18" xfId="0" applyFont="1" applyFill="1" applyBorder="1" applyAlignment="1" applyProtection="1">
      <alignment horizontal="center" vertical="top" wrapText="1"/>
      <protection hidden="1"/>
    </xf>
    <xf numFmtId="0" fontId="3" fillId="2" borderId="24" xfId="0" applyFont="1" applyFill="1" applyBorder="1" applyAlignment="1" applyProtection="1">
      <alignment horizontal="center" vertical="top" wrapText="1"/>
      <protection hidden="1"/>
    </xf>
    <xf numFmtId="1" fontId="3" fillId="2" borderId="51" xfId="0" applyNumberFormat="1" applyFont="1" applyFill="1" applyBorder="1" applyAlignment="1" applyProtection="1">
      <alignment horizontal="center" vertical="top" wrapText="1"/>
      <protection hidden="1"/>
    </xf>
    <xf numFmtId="1" fontId="3" fillId="2" borderId="41" xfId="0" applyNumberFormat="1" applyFont="1" applyFill="1" applyBorder="1" applyAlignment="1" applyProtection="1">
      <alignment horizontal="center" vertical="top" wrapText="1"/>
      <protection hidden="1"/>
    </xf>
    <xf numFmtId="0" fontId="4" fillId="2" borderId="41" xfId="0" applyFont="1" applyFill="1" applyBorder="1" applyAlignment="1" applyProtection="1">
      <alignment horizontal="center" vertical="top" wrapText="1"/>
      <protection hidden="1"/>
    </xf>
    <xf numFmtId="0" fontId="4" fillId="2" borderId="52" xfId="0" applyFont="1" applyFill="1" applyBorder="1" applyAlignment="1" applyProtection="1">
      <alignment horizontal="center" vertical="top" wrapText="1"/>
      <protection hidden="1"/>
    </xf>
    <xf numFmtId="0" fontId="5" fillId="2" borderId="27" xfId="0" applyFont="1" applyFill="1" applyBorder="1" applyAlignment="1" applyProtection="1">
      <alignment vertical="top" wrapText="1"/>
      <protection locked="0" hidden="1"/>
    </xf>
    <xf numFmtId="0" fontId="5" fillId="2" borderId="65" xfId="0" applyFont="1" applyFill="1" applyBorder="1" applyAlignment="1" applyProtection="1">
      <alignment vertical="top" wrapText="1"/>
      <protection locked="0" hidden="1"/>
    </xf>
    <xf numFmtId="0" fontId="5" fillId="2" borderId="7" xfId="0" applyFont="1" applyFill="1" applyBorder="1" applyAlignment="1" applyProtection="1">
      <alignment vertical="top" wrapText="1"/>
      <protection locked="0" hidden="1"/>
    </xf>
    <xf numFmtId="0" fontId="5" fillId="2" borderId="66" xfId="0" applyFont="1" applyFill="1" applyBorder="1" applyAlignment="1" applyProtection="1">
      <alignment vertical="top" wrapText="1"/>
      <protection locked="0" hidden="1"/>
    </xf>
    <xf numFmtId="0" fontId="4" fillId="2" borderId="4" xfId="0" applyFont="1" applyFill="1" applyBorder="1" applyAlignment="1" applyProtection="1">
      <alignment horizontal="center" vertical="top" wrapText="1"/>
      <protection locked="0" hidden="1"/>
    </xf>
    <xf numFmtId="0" fontId="4" fillId="2" borderId="7" xfId="0" applyFont="1" applyFill="1" applyBorder="1" applyAlignment="1" applyProtection="1">
      <alignment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29" xfId="1" applyFont="1" applyFill="1" applyBorder="1" applyAlignment="1">
      <alignment horizontal="left" vertical="top" wrapText="1"/>
    </xf>
    <xf numFmtId="0" fontId="5" fillId="2" borderId="59" xfId="0" applyFont="1" applyFill="1" applyBorder="1" applyAlignment="1" applyProtection="1">
      <alignment vertical="top" wrapText="1"/>
      <protection locked="0" hidden="1"/>
    </xf>
    <xf numFmtId="0" fontId="5" fillId="2" borderId="61" xfId="0" applyFont="1" applyFill="1" applyBorder="1" applyAlignment="1" applyProtection="1">
      <alignment vertical="top" wrapText="1"/>
      <protection locked="0" hidden="1"/>
    </xf>
    <xf numFmtId="0" fontId="4" fillId="2" borderId="29" xfId="0" applyFont="1" applyFill="1" applyBorder="1" applyAlignment="1" applyProtection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63" xfId="0" applyFont="1" applyFill="1" applyBorder="1" applyAlignment="1" applyProtection="1">
      <alignment horizontal="left" vertical="top" wrapText="1"/>
      <protection hidden="1"/>
    </xf>
    <xf numFmtId="0" fontId="5" fillId="2" borderId="22" xfId="0" applyFont="1" applyFill="1" applyBorder="1" applyAlignment="1" applyProtection="1">
      <alignment vertical="top" wrapText="1"/>
      <protection hidden="1"/>
    </xf>
    <xf numFmtId="0" fontId="4" fillId="2" borderId="51" xfId="0" applyFont="1" applyFill="1" applyBorder="1" applyAlignment="1" applyProtection="1">
      <alignment vertical="top" wrapText="1"/>
      <protection hidden="1"/>
    </xf>
    <xf numFmtId="0" fontId="3" fillId="2" borderId="52" xfId="0" applyFont="1" applyFill="1" applyBorder="1" applyAlignment="1" applyProtection="1">
      <alignment vertical="top" wrapText="1"/>
      <protection hidden="1"/>
    </xf>
    <xf numFmtId="0" fontId="3" fillId="2" borderId="22" xfId="0" applyFont="1" applyFill="1" applyBorder="1" applyAlignment="1" applyProtection="1">
      <alignment horizontal="center" vertical="top" wrapText="1"/>
      <protection hidden="1"/>
    </xf>
    <xf numFmtId="0" fontId="5" fillId="2" borderId="19" xfId="0" applyFont="1" applyFill="1" applyBorder="1" applyAlignment="1" applyProtection="1">
      <alignment vertical="top" wrapText="1"/>
      <protection hidden="1"/>
    </xf>
    <xf numFmtId="0" fontId="5" fillId="2" borderId="9" xfId="0" applyFont="1" applyFill="1" applyBorder="1" applyAlignment="1" applyProtection="1">
      <alignment vertical="top" wrapText="1"/>
      <protection hidden="1"/>
    </xf>
    <xf numFmtId="0" fontId="3" fillId="2" borderId="9" xfId="0" applyFont="1" applyFill="1" applyBorder="1" applyAlignment="1" applyProtection="1">
      <alignment vertical="top" wrapText="1"/>
      <protection hidden="1"/>
    </xf>
    <xf numFmtId="0" fontId="3" fillId="2" borderId="67" xfId="0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locked="0" hidden="1"/>
    </xf>
    <xf numFmtId="0" fontId="4" fillId="2" borderId="2" xfId="0" applyFont="1" applyFill="1" applyBorder="1" applyAlignment="1" applyProtection="1">
      <alignment vertical="top" wrapText="1"/>
      <protection locked="0" hidden="1"/>
    </xf>
    <xf numFmtId="0" fontId="4" fillId="2" borderId="2" xfId="0" applyFont="1" applyFill="1" applyBorder="1" applyAlignment="1" applyProtection="1">
      <alignment horizontal="center" vertical="top" wrapText="1"/>
      <protection locked="0" hidden="1"/>
    </xf>
    <xf numFmtId="164" fontId="4" fillId="2" borderId="2" xfId="0" applyNumberFormat="1" applyFont="1" applyFill="1" applyBorder="1" applyAlignment="1" applyProtection="1">
      <alignment horizontal="center" vertical="top" wrapText="1"/>
      <protection hidden="1"/>
    </xf>
    <xf numFmtId="0" fontId="4" fillId="2" borderId="56" xfId="0" applyFont="1" applyFill="1" applyBorder="1" applyAlignment="1" applyProtection="1">
      <alignment horizontal="center" vertical="top" wrapText="1"/>
      <protection locked="0" hidden="1"/>
    </xf>
    <xf numFmtId="0" fontId="5" fillId="2" borderId="45" xfId="0" applyFont="1" applyFill="1" applyBorder="1" applyAlignment="1" applyProtection="1">
      <alignment vertical="top" wrapText="1"/>
      <protection locked="0" hidden="1"/>
    </xf>
    <xf numFmtId="0" fontId="4" fillId="2" borderId="18" xfId="0" applyFont="1" applyFill="1" applyBorder="1" applyAlignment="1" applyProtection="1">
      <alignment horizontal="center" vertical="top" wrapText="1"/>
      <protection locked="0" hidden="1"/>
    </xf>
    <xf numFmtId="164" fontId="4" fillId="2" borderId="25" xfId="0" applyNumberFormat="1" applyFont="1" applyFill="1" applyBorder="1" applyAlignment="1" applyProtection="1">
      <alignment horizontal="center" vertical="top" wrapText="1"/>
      <protection hidden="1"/>
    </xf>
    <xf numFmtId="164" fontId="4" fillId="2" borderId="41" xfId="0" applyNumberFormat="1" applyFont="1" applyFill="1" applyBorder="1" applyAlignment="1" applyProtection="1">
      <alignment horizontal="center" vertical="top" wrapText="1"/>
      <protection hidden="1"/>
    </xf>
    <xf numFmtId="0" fontId="4" fillId="2" borderId="42" xfId="0" applyFont="1" applyFill="1" applyBorder="1" applyAlignment="1" applyProtection="1">
      <alignment horizontal="center" vertical="top" wrapText="1"/>
      <protection hidden="1"/>
    </xf>
    <xf numFmtId="0" fontId="3" fillId="2" borderId="0" xfId="0" applyFont="1" applyFill="1" applyBorder="1" applyAlignment="1" applyProtection="1">
      <alignment vertical="top" wrapText="1"/>
      <protection locked="0" hidden="1"/>
    </xf>
    <xf numFmtId="0" fontId="4" fillId="2" borderId="0" xfId="0" applyFont="1" applyFill="1" applyBorder="1" applyAlignment="1" applyProtection="1">
      <alignment horizontal="center" vertical="top" wrapText="1"/>
      <protection locked="0" hidden="1"/>
    </xf>
    <xf numFmtId="0" fontId="4" fillId="2" borderId="0" xfId="0" applyNumberFormat="1" applyFont="1" applyFill="1" applyBorder="1" applyAlignment="1" applyProtection="1">
      <alignment horizontal="center" vertical="top" wrapText="1"/>
      <protection locked="0" hidden="1"/>
    </xf>
    <xf numFmtId="0" fontId="4" fillId="2" borderId="0" xfId="0" applyFont="1" applyFill="1" applyBorder="1" applyAlignment="1" applyProtection="1">
      <alignment vertical="top"/>
      <protection locked="0" hidden="1"/>
    </xf>
    <xf numFmtId="0" fontId="7" fillId="2" borderId="0" xfId="0" applyFont="1" applyFill="1" applyBorder="1" applyAlignment="1" applyProtection="1">
      <alignment vertical="top" wrapText="1"/>
      <protection locked="0" hidden="1"/>
    </xf>
    <xf numFmtId="0" fontId="4" fillId="2" borderId="0" xfId="0" applyFont="1" applyFill="1" applyBorder="1" applyAlignment="1" applyProtection="1">
      <alignment horizontal="center" vertical="top"/>
      <protection locked="0" hidden="1"/>
    </xf>
    <xf numFmtId="0" fontId="7" fillId="2" borderId="0" xfId="0" applyFont="1" applyFill="1" applyBorder="1" applyAlignment="1" applyProtection="1">
      <alignment horizontal="center" vertical="top" wrapText="1"/>
      <protection locked="0" hidden="1"/>
    </xf>
    <xf numFmtId="0" fontId="5" fillId="2" borderId="0" xfId="0" applyFont="1" applyFill="1" applyAlignment="1" applyProtection="1">
      <alignment vertical="top"/>
      <protection locked="0" hidden="1"/>
    </xf>
    <xf numFmtId="0" fontId="5" fillId="2" borderId="0" xfId="0" applyFont="1" applyFill="1" applyBorder="1" applyAlignment="1" applyProtection="1">
      <alignment vertical="top"/>
      <protection locked="0" hidden="1"/>
    </xf>
    <xf numFmtId="0" fontId="5" fillId="2" borderId="0" xfId="0" applyFont="1" applyFill="1" applyBorder="1" applyAlignment="1" applyProtection="1">
      <alignment horizontal="center" vertical="top"/>
      <protection locked="0" hidden="1"/>
    </xf>
    <xf numFmtId="0" fontId="5" fillId="2" borderId="0" xfId="0" applyFont="1" applyFill="1" applyAlignment="1" applyProtection="1">
      <alignment horizontal="center" vertical="top"/>
      <protection locked="0" hidden="1"/>
    </xf>
    <xf numFmtId="0" fontId="3" fillId="2" borderId="17" xfId="0" applyFont="1" applyFill="1" applyBorder="1" applyAlignment="1" applyProtection="1">
      <alignment vertical="top"/>
      <protection hidden="1"/>
    </xf>
    <xf numFmtId="0" fontId="4" fillId="2" borderId="8" xfId="0" applyFont="1" applyFill="1" applyBorder="1" applyAlignment="1" applyProtection="1">
      <alignment vertical="top"/>
      <protection hidden="1"/>
    </xf>
    <xf numFmtId="0" fontId="3" fillId="2" borderId="8" xfId="0" applyFont="1" applyFill="1" applyBorder="1" applyAlignment="1" applyProtection="1">
      <alignment vertical="top"/>
      <protection hidden="1"/>
    </xf>
    <xf numFmtId="0" fontId="12" fillId="2" borderId="11" xfId="0" applyFont="1" applyFill="1" applyBorder="1" applyAlignment="1" applyProtection="1">
      <alignment vertical="top"/>
      <protection hidden="1"/>
    </xf>
    <xf numFmtId="0" fontId="4" fillId="2" borderId="17" xfId="0" applyFont="1" applyFill="1" applyBorder="1" applyAlignment="1" applyProtection="1">
      <alignment vertical="top"/>
      <protection hidden="1"/>
    </xf>
    <xf numFmtId="0" fontId="4" fillId="2" borderId="9" xfId="0" applyFont="1" applyFill="1" applyBorder="1" applyAlignment="1" applyProtection="1">
      <alignment vertical="top"/>
      <protection hidden="1"/>
    </xf>
    <xf numFmtId="0" fontId="4" fillId="2" borderId="0" xfId="0" applyFont="1" applyFill="1" applyBorder="1" applyAlignment="1" applyProtection="1">
      <alignment vertical="top"/>
      <protection hidden="1"/>
    </xf>
    <xf numFmtId="0" fontId="4" fillId="2" borderId="11" xfId="0" applyFont="1" applyFill="1" applyBorder="1" applyAlignment="1" applyProtection="1">
      <alignment vertical="top"/>
      <protection hidden="1"/>
    </xf>
    <xf numFmtId="0" fontId="4" fillId="2" borderId="0" xfId="0" applyFont="1" applyFill="1" applyBorder="1" applyAlignment="1" applyProtection="1">
      <alignment vertical="top" wrapText="1"/>
      <protection locked="0" hidden="1"/>
    </xf>
    <xf numFmtId="0" fontId="4" fillId="2" borderId="3" xfId="0" applyFont="1" applyFill="1" applyBorder="1" applyAlignment="1" applyProtection="1">
      <alignment vertical="top" wrapText="1"/>
      <protection locked="0" hidden="1"/>
    </xf>
    <xf numFmtId="0" fontId="4" fillId="2" borderId="45" xfId="0" applyFont="1" applyFill="1" applyBorder="1" applyAlignment="1" applyProtection="1">
      <alignment vertical="top" wrapText="1"/>
      <protection locked="0" hidden="1"/>
    </xf>
    <xf numFmtId="0" fontId="4" fillId="2" borderId="13" xfId="0" applyFont="1" applyFill="1" applyBorder="1" applyAlignment="1" applyProtection="1">
      <alignment vertical="top" wrapText="1"/>
      <protection locked="0" hidden="1"/>
    </xf>
    <xf numFmtId="0" fontId="4" fillId="2" borderId="18" xfId="0" applyFont="1" applyFill="1" applyBorder="1" applyAlignment="1" applyProtection="1">
      <alignment vertical="top"/>
      <protection locked="0" hidden="1"/>
    </xf>
    <xf numFmtId="0" fontId="4" fillId="2" borderId="24" xfId="0" applyFont="1" applyFill="1" applyBorder="1" applyAlignment="1" applyProtection="1">
      <alignment vertical="top" wrapText="1"/>
      <protection locked="0" hidden="1"/>
    </xf>
    <xf numFmtId="0" fontId="13" fillId="2" borderId="0" xfId="0" applyFont="1" applyFill="1" applyAlignment="1" applyProtection="1">
      <alignment vertical="top"/>
      <protection locked="0" hidden="1"/>
    </xf>
    <xf numFmtId="0" fontId="13" fillId="2" borderId="0" xfId="0" applyFont="1" applyFill="1" applyAlignment="1" applyProtection="1">
      <alignment horizontal="center" vertical="top"/>
      <protection locked="0" hidden="1"/>
    </xf>
    <xf numFmtId="0" fontId="13" fillId="2" borderId="0" xfId="0" applyFont="1" applyFill="1" applyBorder="1" applyAlignment="1" applyProtection="1">
      <alignment horizontal="center" vertical="top"/>
      <protection locked="0" hidden="1"/>
    </xf>
    <xf numFmtId="0" fontId="13" fillId="2" borderId="0" xfId="0" applyFont="1" applyFill="1" applyBorder="1" applyAlignment="1" applyProtection="1">
      <alignment horizontal="center" vertical="top" wrapText="1"/>
      <protection locked="0" hidden="1"/>
    </xf>
    <xf numFmtId="0" fontId="14" fillId="2" borderId="0" xfId="0" applyFont="1" applyFill="1" applyAlignment="1" applyProtection="1">
      <alignment vertical="top"/>
      <protection hidden="1"/>
    </xf>
    <xf numFmtId="0" fontId="15" fillId="2" borderId="0" xfId="0" applyFont="1" applyFill="1" applyAlignment="1" applyProtection="1">
      <alignment vertical="top"/>
      <protection locked="0" hidden="1"/>
    </xf>
    <xf numFmtId="0" fontId="15" fillId="2" borderId="0" xfId="0" applyFont="1" applyFill="1" applyAlignment="1" applyProtection="1">
      <alignment horizontal="center" vertical="top"/>
      <protection locked="0" hidden="1"/>
    </xf>
    <xf numFmtId="0" fontId="16" fillId="2" borderId="8" xfId="0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 applyProtection="1">
      <alignment vertical="top"/>
      <protection locked="0" hidden="1"/>
    </xf>
    <xf numFmtId="0" fontId="4" fillId="0" borderId="0" xfId="0" applyFont="1" applyFill="1" applyAlignment="1" applyProtection="1">
      <alignment vertical="top"/>
      <protection locked="0" hidden="1"/>
    </xf>
    <xf numFmtId="0" fontId="8" fillId="0" borderId="0" xfId="0" applyFont="1" applyFill="1" applyAlignment="1" applyProtection="1">
      <alignment horizontal="left" vertical="top" wrapText="1"/>
      <protection locked="0" hidden="1"/>
    </xf>
    <xf numFmtId="0" fontId="7" fillId="0" borderId="0" xfId="0" applyFont="1" applyFill="1" applyAlignment="1" applyProtection="1">
      <alignment horizontal="center" vertical="center" wrapText="1"/>
      <protection locked="0" hidden="1"/>
    </xf>
    <xf numFmtId="0" fontId="7" fillId="0" borderId="0" xfId="0" applyFont="1" applyFill="1" applyAlignment="1" applyProtection="1">
      <alignment vertical="top" wrapText="1"/>
      <protection locked="0" hidden="1"/>
    </xf>
    <xf numFmtId="0" fontId="7" fillId="0" borderId="0" xfId="0" applyFont="1" applyFill="1" applyAlignment="1" applyProtection="1">
      <alignment vertical="top"/>
      <protection locked="0" hidden="1"/>
    </xf>
    <xf numFmtId="0" fontId="7" fillId="0" borderId="0" xfId="0" applyFont="1" applyFill="1" applyAlignment="1" applyProtection="1">
      <alignment horizontal="left" vertical="top"/>
      <protection locked="0"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 vertical="top"/>
      <protection hidden="1"/>
    </xf>
    <xf numFmtId="0" fontId="7" fillId="0" borderId="0" xfId="0" applyFont="1" applyFill="1" applyAlignment="1" applyProtection="1">
      <alignment horizontal="center" vertical="top"/>
      <protection hidden="1"/>
    </xf>
    <xf numFmtId="0" fontId="7" fillId="2" borderId="8" xfId="0" applyFont="1" applyFill="1" applyBorder="1" applyAlignment="1" applyProtection="1">
      <alignment vertical="top"/>
      <protection locked="0" hidden="1"/>
    </xf>
    <xf numFmtId="0" fontId="5" fillId="2" borderId="8" xfId="0" applyFont="1" applyFill="1" applyBorder="1" applyAlignment="1" applyProtection="1">
      <alignment vertical="top"/>
      <protection locked="0" hidden="1"/>
    </xf>
    <xf numFmtId="0" fontId="19" fillId="2" borderId="8" xfId="0" applyFont="1" applyFill="1" applyBorder="1" applyAlignment="1" applyProtection="1">
      <alignment horizontal="center" vertical="top"/>
      <protection locked="0" hidden="1"/>
    </xf>
    <xf numFmtId="0" fontId="19" fillId="2" borderId="8" xfId="0" applyFont="1" applyFill="1" applyBorder="1" applyAlignment="1" applyProtection="1">
      <alignment vertical="top"/>
      <protection locked="0" hidden="1"/>
    </xf>
    <xf numFmtId="0" fontId="7" fillId="2" borderId="0" xfId="0" applyFont="1" applyFill="1" applyAlignment="1" applyProtection="1">
      <alignment vertical="top" wrapText="1"/>
      <protection hidden="1"/>
    </xf>
    <xf numFmtId="0" fontId="7" fillId="2" borderId="0" xfId="0" applyFont="1" applyFill="1" applyAlignment="1" applyProtection="1">
      <alignment vertical="top" wrapText="1"/>
      <protection hidden="1"/>
    </xf>
    <xf numFmtId="0" fontId="8" fillId="0" borderId="3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2" borderId="57" xfId="0" applyFont="1" applyFill="1" applyBorder="1" applyAlignment="1" applyProtection="1">
      <alignment horizontal="center" vertical="top"/>
      <protection locked="0" hidden="1"/>
    </xf>
    <xf numFmtId="0" fontId="4" fillId="2" borderId="34" xfId="0" applyFont="1" applyFill="1" applyBorder="1" applyAlignment="1" applyProtection="1">
      <alignment horizontal="center" vertical="top"/>
      <protection locked="0" hidden="1"/>
    </xf>
    <xf numFmtId="0" fontId="4" fillId="2" borderId="32" xfId="0" applyFont="1" applyFill="1" applyBorder="1" applyAlignment="1" applyProtection="1">
      <alignment horizontal="center" vertical="top"/>
      <protection locked="0" hidden="1"/>
    </xf>
    <xf numFmtId="0" fontId="4" fillId="2" borderId="38" xfId="0" applyFont="1" applyFill="1" applyBorder="1" applyAlignment="1" applyProtection="1">
      <alignment horizontal="center" vertical="top"/>
      <protection locked="0" hidden="1"/>
    </xf>
    <xf numFmtId="0" fontId="4" fillId="2" borderId="30" xfId="0" applyFont="1" applyFill="1" applyBorder="1" applyAlignment="1" applyProtection="1">
      <alignment horizontal="center" vertical="top"/>
      <protection locked="0" hidden="1"/>
    </xf>
    <xf numFmtId="0" fontId="4" fillId="2" borderId="1" xfId="0" applyFont="1" applyFill="1" applyBorder="1" applyAlignment="1" applyProtection="1">
      <alignment horizontal="center" vertical="top"/>
      <protection locked="0" hidden="1"/>
    </xf>
    <xf numFmtId="0" fontId="18" fillId="2" borderId="57" xfId="0" applyFont="1" applyFill="1" applyBorder="1" applyAlignment="1" applyProtection="1">
      <alignment horizontal="left" vertical="center"/>
      <protection locked="0" hidden="1"/>
    </xf>
    <xf numFmtId="0" fontId="18" fillId="2" borderId="34" xfId="0" applyFont="1" applyFill="1" applyBorder="1" applyAlignment="1" applyProtection="1">
      <alignment horizontal="left" vertical="center"/>
      <protection locked="0" hidden="1"/>
    </xf>
    <xf numFmtId="0" fontId="18" fillId="2" borderId="70" xfId="0" applyFont="1" applyFill="1" applyBorder="1" applyAlignment="1" applyProtection="1">
      <alignment horizontal="left" vertical="center"/>
      <protection locked="0" hidden="1"/>
    </xf>
    <xf numFmtId="0" fontId="18" fillId="2" borderId="38" xfId="0" applyFont="1" applyFill="1" applyBorder="1" applyAlignment="1" applyProtection="1">
      <alignment horizontal="left" vertical="center"/>
      <protection locked="0" hidden="1"/>
    </xf>
    <xf numFmtId="0" fontId="18" fillId="2" borderId="30" xfId="0" applyFont="1" applyFill="1" applyBorder="1" applyAlignment="1" applyProtection="1">
      <alignment horizontal="left" vertical="center"/>
      <protection locked="0" hidden="1"/>
    </xf>
    <xf numFmtId="0" fontId="18" fillId="2" borderId="71" xfId="0" applyFont="1" applyFill="1" applyBorder="1" applyAlignment="1" applyProtection="1">
      <alignment horizontal="left" vertical="center"/>
      <protection locked="0" hidden="1"/>
    </xf>
    <xf numFmtId="0" fontId="9" fillId="2" borderId="57" xfId="0" applyFont="1" applyFill="1" applyBorder="1" applyAlignment="1" applyProtection="1">
      <alignment horizontal="center" vertical="center" wrapText="1"/>
      <protection locked="0" hidden="1"/>
    </xf>
    <xf numFmtId="0" fontId="9" fillId="2" borderId="34" xfId="0" applyFont="1" applyFill="1" applyBorder="1" applyAlignment="1" applyProtection="1">
      <alignment horizontal="center" vertical="center"/>
      <protection locked="0" hidden="1"/>
    </xf>
    <xf numFmtId="0" fontId="9" fillId="2" borderId="70" xfId="0" applyFont="1" applyFill="1" applyBorder="1" applyAlignment="1" applyProtection="1">
      <alignment horizontal="center" vertical="center"/>
      <protection locked="0" hidden="1"/>
    </xf>
    <xf numFmtId="0" fontId="9" fillId="2" borderId="38" xfId="0" applyFont="1" applyFill="1" applyBorder="1" applyAlignment="1" applyProtection="1">
      <alignment horizontal="center" vertical="center"/>
      <protection locked="0" hidden="1"/>
    </xf>
    <xf numFmtId="0" fontId="9" fillId="2" borderId="30" xfId="0" applyFont="1" applyFill="1" applyBorder="1" applyAlignment="1" applyProtection="1">
      <alignment horizontal="center" vertical="center"/>
      <protection locked="0" hidden="1"/>
    </xf>
    <xf numFmtId="0" fontId="9" fillId="2" borderId="71" xfId="0" applyFont="1" applyFill="1" applyBorder="1" applyAlignment="1" applyProtection="1">
      <alignment horizontal="center" vertical="center"/>
      <protection locked="0" hidden="1"/>
    </xf>
    <xf numFmtId="0" fontId="7" fillId="2" borderId="0" xfId="0" applyFont="1" applyFill="1" applyAlignment="1" applyProtection="1">
      <alignment vertical="top" wrapText="1"/>
      <protection hidden="1"/>
    </xf>
    <xf numFmtId="0" fontId="3" fillId="0" borderId="0" xfId="2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vertical="top" wrapText="1"/>
      <protection locked="0" hidden="1"/>
    </xf>
    <xf numFmtId="0" fontId="3" fillId="2" borderId="11" xfId="0" applyFont="1" applyFill="1" applyBorder="1" applyAlignment="1" applyProtection="1">
      <alignment horizontal="center" vertical="top" wrapText="1"/>
      <protection hidden="1"/>
    </xf>
    <xf numFmtId="0" fontId="3" fillId="2" borderId="8" xfId="0" applyFont="1" applyFill="1" applyBorder="1" applyAlignment="1" applyProtection="1">
      <alignment horizontal="center" vertical="top" wrapText="1"/>
      <protection hidden="1"/>
    </xf>
    <xf numFmtId="0" fontId="3" fillId="2" borderId="17" xfId="0" applyFont="1" applyFill="1" applyBorder="1" applyAlignment="1" applyProtection="1">
      <alignment horizontal="center" vertical="top" wrapText="1"/>
      <protection hidden="1"/>
    </xf>
    <xf numFmtId="0" fontId="3" fillId="2" borderId="22" xfId="0" applyFont="1" applyFill="1" applyBorder="1" applyAlignment="1" applyProtection="1">
      <alignment horizontal="center" vertical="top" wrapText="1"/>
      <protection hidden="1"/>
    </xf>
    <xf numFmtId="0" fontId="3" fillId="2" borderId="24" xfId="0" applyFont="1" applyFill="1" applyBorder="1" applyAlignment="1" applyProtection="1">
      <alignment horizontal="center" vertical="top" wrapText="1"/>
      <protection hidden="1"/>
    </xf>
    <xf numFmtId="0" fontId="3" fillId="2" borderId="19" xfId="0" applyFont="1" applyFill="1" applyBorder="1" applyAlignment="1" applyProtection="1">
      <alignment horizontal="center" vertical="top" wrapText="1"/>
      <protection hidden="1"/>
    </xf>
    <xf numFmtId="0" fontId="4" fillId="2" borderId="23" xfId="0" applyFont="1" applyFill="1" applyBorder="1" applyAlignment="1" applyProtection="1">
      <alignment horizontal="center" vertical="center" wrapText="1"/>
      <protection hidden="1"/>
    </xf>
    <xf numFmtId="0" fontId="4" fillId="2" borderId="26" xfId="0" applyFont="1" applyFill="1" applyBorder="1" applyAlignment="1" applyProtection="1">
      <alignment horizontal="center" vertical="center" wrapText="1"/>
      <protection hidden="1"/>
    </xf>
    <xf numFmtId="0" fontId="4" fillId="2" borderId="23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3" fillId="2" borderId="17" xfId="0" applyFont="1" applyFill="1" applyBorder="1" applyAlignment="1" applyProtection="1">
      <alignment horizontal="center" vertical="center" wrapText="1"/>
      <protection hidden="1"/>
    </xf>
    <xf numFmtId="0" fontId="4" fillId="2" borderId="9" xfId="0" applyFont="1" applyFill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 wrapText="1"/>
      <protection hidden="1"/>
    </xf>
    <xf numFmtId="0" fontId="4" fillId="2" borderId="34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vertical="top"/>
      <protection locked="0"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4" fillId="2" borderId="9" xfId="0" applyFont="1" applyFill="1" applyBorder="1" applyAlignment="1" applyProtection="1">
      <alignment vertical="top"/>
      <protection locked="0" hidden="1"/>
    </xf>
    <xf numFmtId="0" fontId="4" fillId="2" borderId="26" xfId="0" applyFont="1" applyFill="1" applyBorder="1" applyAlignment="1" applyProtection="1">
      <alignment vertical="top"/>
      <protection locked="0" hidden="1"/>
    </xf>
    <xf numFmtId="0" fontId="4" fillId="2" borderId="9" xfId="0" applyFont="1" applyFill="1" applyBorder="1" applyAlignment="1" applyProtection="1">
      <alignment horizontal="center" vertical="top" wrapText="1"/>
      <protection locked="0" hidden="1"/>
    </xf>
    <xf numFmtId="0" fontId="4" fillId="2" borderId="26" xfId="0" applyFont="1" applyFill="1" applyBorder="1" applyAlignment="1" applyProtection="1">
      <alignment horizontal="center" vertical="top" wrapText="1"/>
      <protection locked="0" hidden="1"/>
    </xf>
    <xf numFmtId="0" fontId="13" fillId="2" borderId="0" xfId="0" applyFont="1" applyFill="1" applyBorder="1" applyAlignment="1" applyProtection="1">
      <alignment vertical="top" wrapText="1"/>
      <protection locked="0" hidden="1"/>
    </xf>
    <xf numFmtId="0" fontId="7" fillId="2" borderId="8" xfId="0" applyFont="1" applyFill="1" applyBorder="1" applyAlignment="1" applyProtection="1">
      <alignment horizontal="left" vertical="top"/>
      <protection locked="0" hidden="1"/>
    </xf>
    <xf numFmtId="0" fontId="3" fillId="2" borderId="62" xfId="0" applyFont="1" applyFill="1" applyBorder="1" applyAlignment="1" applyProtection="1">
      <alignment horizontal="center" vertical="top" wrapText="1"/>
      <protection hidden="1"/>
    </xf>
    <xf numFmtId="0" fontId="4" fillId="2" borderId="34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31" xfId="0" applyFont="1" applyFill="1" applyBorder="1" applyAlignment="1" applyProtection="1">
      <alignment horizontal="center" vertical="center" wrapText="1"/>
      <protection hidden="1"/>
    </xf>
    <xf numFmtId="0" fontId="4" fillId="2" borderId="23" xfId="0" applyFont="1" applyFill="1" applyBorder="1" applyAlignment="1" applyProtection="1">
      <alignment vertical="top"/>
      <protection locked="0" hidden="1"/>
    </xf>
    <xf numFmtId="0" fontId="4" fillId="2" borderId="6" xfId="0" applyFont="1" applyFill="1" applyBorder="1" applyAlignment="1" applyProtection="1">
      <alignment vertical="top"/>
      <protection locked="0" hidden="1"/>
    </xf>
    <xf numFmtId="0" fontId="4" fillId="2" borderId="4" xfId="0" applyFont="1" applyFill="1" applyBorder="1" applyAlignment="1" applyProtection="1">
      <alignment vertical="top"/>
      <protection locked="0" hidden="1"/>
    </xf>
    <xf numFmtId="0" fontId="4" fillId="2" borderId="58" xfId="0" applyFont="1" applyFill="1" applyBorder="1" applyAlignment="1" applyProtection="1">
      <alignment vertical="top"/>
      <protection locked="0" hidden="1"/>
    </xf>
    <xf numFmtId="0" fontId="4" fillId="2" borderId="27" xfId="0" applyFont="1" applyFill="1" applyBorder="1" applyAlignment="1" applyProtection="1">
      <alignment vertical="top" wrapText="1"/>
      <protection locked="0" hidden="1"/>
    </xf>
    <xf numFmtId="0" fontId="4" fillId="2" borderId="7" xfId="0" applyFont="1" applyFill="1" applyBorder="1" applyAlignment="1" applyProtection="1">
      <alignment vertical="top" wrapText="1"/>
      <protection locked="0" hidden="1"/>
    </xf>
    <xf numFmtId="0" fontId="4" fillId="2" borderId="59" xfId="0" applyFont="1" applyFill="1" applyBorder="1" applyAlignment="1" applyProtection="1">
      <alignment vertical="top" wrapText="1"/>
      <protection locked="0" hidden="1"/>
    </xf>
    <xf numFmtId="0" fontId="4" fillId="2" borderId="5" xfId="0" applyFont="1" applyFill="1" applyBorder="1" applyAlignment="1" applyProtection="1">
      <alignment vertical="top"/>
      <protection locked="0" hidden="1"/>
    </xf>
    <xf numFmtId="0" fontId="4" fillId="2" borderId="28" xfId="0" applyFont="1" applyFill="1" applyBorder="1" applyAlignment="1" applyProtection="1">
      <alignment vertical="top" wrapText="1"/>
      <protection locked="0" hidden="1"/>
    </xf>
    <xf numFmtId="0" fontId="3" fillId="2" borderId="33" xfId="0" applyFont="1" applyFill="1" applyBorder="1" applyAlignment="1" applyProtection="1">
      <alignment horizontal="center" vertical="top" wrapText="1"/>
      <protection hidden="1"/>
    </xf>
    <xf numFmtId="0" fontId="3" fillId="2" borderId="68" xfId="0" applyFont="1" applyFill="1" applyBorder="1" applyAlignment="1" applyProtection="1">
      <alignment horizontal="center" vertical="top" wrapText="1"/>
      <protection hidden="1"/>
    </xf>
    <xf numFmtId="0" fontId="4" fillId="2" borderId="34" xfId="0" applyFont="1" applyFill="1" applyBorder="1" applyAlignment="1" applyProtection="1">
      <alignment vertical="top" wrapText="1"/>
      <protection locked="0" hidden="1"/>
    </xf>
    <xf numFmtId="0" fontId="4" fillId="2" borderId="0" xfId="0" applyFont="1" applyFill="1" applyBorder="1" applyAlignment="1" applyProtection="1">
      <alignment vertical="top" wrapText="1"/>
      <protection locked="0"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8" fillId="0" borderId="0" xfId="0" applyFont="1" applyFill="1" applyAlignment="1" applyProtection="1">
      <alignment horizontal="center" vertical="center" wrapText="1"/>
      <protection locked="0" hidden="1"/>
    </xf>
    <xf numFmtId="0" fontId="8" fillId="0" borderId="0" xfId="0" applyFont="1" applyFill="1" applyAlignment="1" applyProtection="1">
      <alignment horizontal="center" vertical="center"/>
      <protection locked="0" hidden="1"/>
    </xf>
    <xf numFmtId="0" fontId="7" fillId="0" borderId="0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2" borderId="23" xfId="0" applyFont="1" applyFill="1" applyBorder="1" applyAlignment="1" applyProtection="1">
      <alignment horizontal="center" vertical="top" wrapText="1"/>
      <protection locked="0" hidden="1"/>
    </xf>
    <xf numFmtId="0" fontId="3" fillId="2" borderId="69" xfId="0" applyFont="1" applyFill="1" applyBorder="1" applyAlignment="1" applyProtection="1">
      <alignment horizontal="center" vertical="top" wrapText="1"/>
      <protection hidden="1"/>
    </xf>
    <xf numFmtId="0" fontId="3" fillId="2" borderId="48" xfId="0" applyFont="1" applyFill="1" applyBorder="1" applyAlignment="1" applyProtection="1">
      <alignment horizontal="center" vertical="top" wrapText="1"/>
      <protection hidden="1"/>
    </xf>
    <xf numFmtId="0" fontId="3" fillId="2" borderId="39" xfId="0" applyFont="1" applyFill="1" applyBorder="1" applyAlignment="1" applyProtection="1">
      <alignment horizontal="center" vertical="top" wrapText="1"/>
      <protection hidden="1"/>
    </xf>
    <xf numFmtId="0" fontId="4" fillId="2" borderId="44" xfId="0" applyFont="1" applyFill="1" applyBorder="1" applyAlignment="1" applyProtection="1">
      <alignment horizontal="center" vertical="center" wrapText="1"/>
      <protection hidden="1"/>
    </xf>
    <xf numFmtId="0" fontId="4" fillId="2" borderId="21" xfId="0" applyFont="1" applyFill="1" applyBorder="1" applyAlignment="1" applyProtection="1">
      <alignment horizontal="center" vertical="center" wrapText="1"/>
      <protection hidden="1"/>
    </xf>
    <xf numFmtId="0" fontId="4" fillId="2" borderId="53" xfId="0" applyFont="1" applyFill="1" applyBorder="1" applyAlignment="1" applyProtection="1">
      <alignment horizontal="center" vertical="center" wrapText="1"/>
      <protection hidden="1"/>
    </xf>
  </cellXfs>
  <cellStyles count="3">
    <cellStyle name="Excel Built-in Normal" xfId="2"/>
    <cellStyle name="Обычный" xfId="0" builtinId="0"/>
    <cellStyle name="Обычный 5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\Downloads\photo_5213368184948783621_y.jpg" TargetMode="External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238125</xdr:colOff>
          <xdr:row>0</xdr:row>
          <xdr:rowOff>0</xdr:rowOff>
        </xdr:from>
        <xdr:to>
          <xdr:col>17</xdr:col>
          <xdr:colOff>0</xdr:colOff>
          <xdr:row>0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180975</xdr:colOff>
      <xdr:row>0</xdr:row>
      <xdr:rowOff>66675</xdr:rowOff>
    </xdr:from>
    <xdr:to>
      <xdr:col>15</xdr:col>
      <xdr:colOff>285750</xdr:colOff>
      <xdr:row>1</xdr:row>
      <xdr:rowOff>266700</xdr:rowOff>
    </xdr:to>
    <xdr:pic>
      <xdr:nvPicPr>
        <xdr:cNvPr id="6" name="Рисунок 5" descr="C:\Users\admin\Downloads\photo_5213368184948783621_y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7300" y="66675"/>
          <a:ext cx="5810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12" Type="http://schemas.openxmlformats.org/officeDocument/2006/relationships/image" Target="../media/image1.png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11" Type="http://schemas.openxmlformats.org/officeDocument/2006/relationships/oleObject" Target="../embeddings/oleObject1.bin"/><Relationship Id="rId5" Type="http://schemas.openxmlformats.org/officeDocument/2006/relationships/printerSettings" Target="../printerSettings/printerSettings21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20.bin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2"/>
  <sheetViews>
    <sheetView workbookViewId="0">
      <selection activeCell="N18" sqref="N18"/>
    </sheetView>
  </sheetViews>
  <sheetFormatPr defaultColWidth="9.140625" defaultRowHeight="15" x14ac:dyDescent="0.25"/>
  <cols>
    <col min="1" max="2" width="3.85546875" style="2" bestFit="1" customWidth="1"/>
    <col min="3" max="3" width="3.85546875" style="2" customWidth="1"/>
    <col min="4" max="5" width="3.85546875" style="2" bestFit="1" customWidth="1"/>
    <col min="6" max="6" width="3.85546875" style="2" customWidth="1"/>
    <col min="7" max="8" width="3.85546875" style="2" bestFit="1" customWidth="1"/>
    <col min="9" max="9" width="3.85546875" style="2" customWidth="1"/>
    <col min="10" max="11" width="3.85546875" style="2" bestFit="1" customWidth="1"/>
    <col min="12" max="12" width="3.85546875" style="2" customWidth="1"/>
    <col min="13" max="14" width="3.85546875" style="2" bestFit="1" customWidth="1"/>
    <col min="15" max="15" width="3.85546875" style="2" customWidth="1"/>
    <col min="16" max="17" width="3.85546875" style="2" bestFit="1" customWidth="1"/>
    <col min="18" max="18" width="3.85546875" style="2" customWidth="1"/>
    <col min="19" max="20" width="3.85546875" style="2" bestFit="1" customWidth="1"/>
    <col min="21" max="21" width="3.85546875" style="2" customWidth="1"/>
    <col min="22" max="23" width="3.85546875" style="2" bestFit="1" customWidth="1"/>
    <col min="24" max="24" width="3.85546875" style="2" customWidth="1"/>
    <col min="25" max="26" width="3.85546875" style="2" bestFit="1" customWidth="1"/>
    <col min="27" max="27" width="3.85546875" style="2" customWidth="1"/>
    <col min="28" max="29" width="3.85546875" style="2" bestFit="1" customWidth="1"/>
    <col min="30" max="30" width="3.85546875" style="2" customWidth="1"/>
    <col min="31" max="16384" width="9.140625" style="2"/>
  </cols>
  <sheetData>
    <row r="2" spans="1:30" ht="15.75" thickBot="1" x14ac:dyDescent="0.3"/>
    <row r="3" spans="1:30" ht="105.75" customHeight="1" x14ac:dyDescent="0.25">
      <c r="A3" s="3" t="s">
        <v>7</v>
      </c>
      <c r="B3" s="13" t="s">
        <v>0</v>
      </c>
      <c r="C3" s="4" t="s">
        <v>7</v>
      </c>
      <c r="D3" s="3" t="s">
        <v>7</v>
      </c>
      <c r="E3" s="13" t="s">
        <v>0</v>
      </c>
      <c r="F3" s="4" t="s">
        <v>7</v>
      </c>
      <c r="G3" s="3" t="s">
        <v>7</v>
      </c>
      <c r="H3" s="13" t="s">
        <v>0</v>
      </c>
      <c r="I3" s="4" t="s">
        <v>7</v>
      </c>
      <c r="J3" s="3" t="s">
        <v>7</v>
      </c>
      <c r="K3" s="13" t="s">
        <v>0</v>
      </c>
      <c r="L3" s="4" t="s">
        <v>7</v>
      </c>
      <c r="M3" s="3" t="s">
        <v>7</v>
      </c>
      <c r="N3" s="13" t="s">
        <v>0</v>
      </c>
      <c r="O3" s="4" t="s">
        <v>7</v>
      </c>
      <c r="P3" s="3" t="s">
        <v>7</v>
      </c>
      <c r="Q3" s="13" t="s">
        <v>0</v>
      </c>
      <c r="R3" s="4" t="s">
        <v>7</v>
      </c>
      <c r="S3" s="3" t="s">
        <v>7</v>
      </c>
      <c r="T3" s="13" t="s">
        <v>0</v>
      </c>
      <c r="U3" s="4" t="s">
        <v>7</v>
      </c>
      <c r="V3" s="3" t="s">
        <v>7</v>
      </c>
      <c r="W3" s="13" t="s">
        <v>0</v>
      </c>
      <c r="X3" s="4" t="s">
        <v>7</v>
      </c>
      <c r="Y3" s="3" t="s">
        <v>7</v>
      </c>
      <c r="Z3" s="13" t="s">
        <v>0</v>
      </c>
      <c r="AA3" s="7" t="s">
        <v>7</v>
      </c>
      <c r="AB3" s="3" t="s">
        <v>7</v>
      </c>
      <c r="AC3" s="13" t="s">
        <v>0</v>
      </c>
      <c r="AD3" s="4" t="s">
        <v>7</v>
      </c>
    </row>
    <row r="4" spans="1:30" ht="15.75" thickBot="1" x14ac:dyDescent="0.3">
      <c r="A4" s="5">
        <v>1</v>
      </c>
      <c r="B4" s="14">
        <v>1</v>
      </c>
      <c r="C4" s="6">
        <v>2</v>
      </c>
      <c r="D4" s="5">
        <v>1</v>
      </c>
      <c r="E4" s="14">
        <v>2</v>
      </c>
      <c r="F4" s="6">
        <v>2</v>
      </c>
      <c r="G4" s="5">
        <v>1</v>
      </c>
      <c r="H4" s="14">
        <v>3</v>
      </c>
      <c r="I4" s="6">
        <v>2</v>
      </c>
      <c r="J4" s="5">
        <v>1</v>
      </c>
      <c r="K4" s="14">
        <v>4</v>
      </c>
      <c r="L4" s="6">
        <v>2</v>
      </c>
      <c r="M4" s="5">
        <v>1</v>
      </c>
      <c r="N4" s="14">
        <v>5</v>
      </c>
      <c r="O4" s="6">
        <v>2</v>
      </c>
      <c r="P4" s="5">
        <v>1</v>
      </c>
      <c r="Q4" s="14">
        <v>6</v>
      </c>
      <c r="R4" s="6">
        <v>2</v>
      </c>
      <c r="S4" s="5">
        <v>1</v>
      </c>
      <c r="T4" s="14">
        <v>7</v>
      </c>
      <c r="U4" s="6">
        <v>2</v>
      </c>
      <c r="V4" s="5">
        <v>1</v>
      </c>
      <c r="W4" s="14">
        <v>8</v>
      </c>
      <c r="X4" s="6">
        <v>2</v>
      </c>
      <c r="Y4" s="5">
        <v>1</v>
      </c>
      <c r="Z4" s="14">
        <v>9</v>
      </c>
      <c r="AA4" s="8">
        <v>2</v>
      </c>
      <c r="AB4" s="5">
        <v>1</v>
      </c>
      <c r="AC4" s="14">
        <v>10</v>
      </c>
      <c r="AD4" s="6">
        <v>2</v>
      </c>
    </row>
    <row r="5" spans="1:30" ht="6" customHeight="1" x14ac:dyDescent="0.25">
      <c r="A5" s="1"/>
      <c r="B5" s="15"/>
      <c r="C5" s="16"/>
      <c r="D5" s="1"/>
      <c r="E5" s="15"/>
      <c r="F5" s="16"/>
      <c r="G5" s="1"/>
      <c r="H5" s="15"/>
      <c r="I5" s="16"/>
      <c r="J5" s="1"/>
      <c r="K5" s="15"/>
      <c r="L5" s="16"/>
      <c r="M5" s="1"/>
      <c r="N5" s="15"/>
      <c r="O5" s="16"/>
      <c r="P5" s="1"/>
      <c r="Q5" s="15"/>
      <c r="R5" s="16"/>
      <c r="S5" s="1"/>
      <c r="T5" s="15"/>
      <c r="U5" s="16"/>
      <c r="V5" s="1"/>
      <c r="W5" s="15"/>
      <c r="X5" s="16"/>
      <c r="Y5" s="1"/>
      <c r="Z5" s="15"/>
      <c r="AA5" s="16"/>
      <c r="AB5" s="1"/>
      <c r="AC5" s="15"/>
      <c r="AD5" s="16"/>
    </row>
    <row r="6" spans="1:30" ht="6.75" customHeight="1" thickBot="1" x14ac:dyDescent="0.3">
      <c r="A6" s="16"/>
      <c r="B6" s="15"/>
      <c r="C6" s="16"/>
      <c r="D6" s="16"/>
      <c r="E6" s="15"/>
      <c r="F6" s="16"/>
      <c r="G6" s="16"/>
      <c r="H6" s="15"/>
      <c r="I6" s="16"/>
      <c r="J6" s="16"/>
      <c r="K6" s="15"/>
      <c r="L6" s="16"/>
      <c r="M6" s="16"/>
      <c r="N6" s="15"/>
      <c r="O6" s="16"/>
      <c r="P6" s="16"/>
      <c r="Q6" s="15"/>
      <c r="R6" s="16"/>
      <c r="S6" s="16"/>
      <c r="T6" s="15"/>
      <c r="U6" s="16"/>
      <c r="V6" s="16"/>
      <c r="W6" s="15"/>
      <c r="X6" s="16"/>
      <c r="Y6" s="16"/>
      <c r="Z6" s="15"/>
      <c r="AA6" s="16"/>
      <c r="AB6" s="16"/>
      <c r="AC6" s="15"/>
      <c r="AD6" s="16"/>
    </row>
    <row r="7" spans="1:30" ht="105" customHeight="1" x14ac:dyDescent="0.25">
      <c r="A7" s="3" t="s">
        <v>7</v>
      </c>
      <c r="B7" s="13" t="s">
        <v>0</v>
      </c>
      <c r="C7" s="4" t="s">
        <v>7</v>
      </c>
      <c r="D7" s="3" t="s">
        <v>7</v>
      </c>
      <c r="E7" s="13" t="s">
        <v>0</v>
      </c>
      <c r="F7" s="4" t="s">
        <v>7</v>
      </c>
      <c r="G7" s="3" t="s">
        <v>7</v>
      </c>
      <c r="H7" s="13" t="s">
        <v>0</v>
      </c>
      <c r="I7" s="4" t="s">
        <v>7</v>
      </c>
      <c r="J7" s="3" t="s">
        <v>7</v>
      </c>
      <c r="K7" s="13" t="s">
        <v>0</v>
      </c>
      <c r="L7" s="4" t="s">
        <v>7</v>
      </c>
      <c r="M7" s="3" t="s">
        <v>7</v>
      </c>
      <c r="N7" s="13" t="s">
        <v>0</v>
      </c>
      <c r="O7" s="4" t="s">
        <v>7</v>
      </c>
      <c r="P7" s="3" t="s">
        <v>7</v>
      </c>
      <c r="Q7" s="13" t="s">
        <v>0</v>
      </c>
      <c r="R7" s="4" t="s">
        <v>7</v>
      </c>
      <c r="S7" s="3" t="s">
        <v>7</v>
      </c>
      <c r="T7" s="13" t="s">
        <v>0</v>
      </c>
      <c r="U7" s="4" t="s">
        <v>7</v>
      </c>
      <c r="V7" s="3" t="s">
        <v>7</v>
      </c>
      <c r="W7" s="13" t="s">
        <v>0</v>
      </c>
      <c r="X7" s="4" t="s">
        <v>7</v>
      </c>
      <c r="Y7" s="3" t="s">
        <v>7</v>
      </c>
      <c r="Z7" s="13" t="s">
        <v>0</v>
      </c>
      <c r="AA7" s="4" t="s">
        <v>7</v>
      </c>
      <c r="AB7" s="3" t="s">
        <v>7</v>
      </c>
      <c r="AC7" s="13" t="s">
        <v>0</v>
      </c>
      <c r="AD7" s="4" t="s">
        <v>7</v>
      </c>
    </row>
    <row r="8" spans="1:30" ht="15.75" thickBot="1" x14ac:dyDescent="0.3">
      <c r="A8" s="5">
        <v>3</v>
      </c>
      <c r="B8" s="14">
        <v>1</v>
      </c>
      <c r="C8" s="6">
        <v>4</v>
      </c>
      <c r="D8" s="5">
        <v>3</v>
      </c>
      <c r="E8" s="14">
        <v>2</v>
      </c>
      <c r="F8" s="6">
        <v>4</v>
      </c>
      <c r="G8" s="5">
        <v>3</v>
      </c>
      <c r="H8" s="14">
        <v>3</v>
      </c>
      <c r="I8" s="6">
        <v>4</v>
      </c>
      <c r="J8" s="5">
        <v>3</v>
      </c>
      <c r="K8" s="14">
        <v>4</v>
      </c>
      <c r="L8" s="6">
        <v>4</v>
      </c>
      <c r="M8" s="5">
        <v>3</v>
      </c>
      <c r="N8" s="14">
        <v>5</v>
      </c>
      <c r="O8" s="6">
        <v>4</v>
      </c>
      <c r="P8" s="5">
        <v>3</v>
      </c>
      <c r="Q8" s="14">
        <v>6</v>
      </c>
      <c r="R8" s="6">
        <v>4</v>
      </c>
      <c r="S8" s="5">
        <v>3</v>
      </c>
      <c r="T8" s="14">
        <v>7</v>
      </c>
      <c r="U8" s="6">
        <v>4</v>
      </c>
      <c r="V8" s="5">
        <v>3</v>
      </c>
      <c r="W8" s="14">
        <v>8</v>
      </c>
      <c r="X8" s="6">
        <v>4</v>
      </c>
      <c r="Y8" s="5">
        <v>3</v>
      </c>
      <c r="Z8" s="14">
        <v>9</v>
      </c>
      <c r="AA8" s="6">
        <v>4</v>
      </c>
      <c r="AB8" s="5">
        <v>3</v>
      </c>
      <c r="AC8" s="14">
        <v>10</v>
      </c>
      <c r="AD8" s="6">
        <v>4</v>
      </c>
    </row>
    <row r="9" spans="1:30" ht="6.75" customHeight="1" x14ac:dyDescent="0.25">
      <c r="A9" s="16"/>
      <c r="B9" s="15"/>
      <c r="C9" s="16"/>
      <c r="D9" s="16"/>
      <c r="E9" s="15"/>
      <c r="F9" s="16"/>
      <c r="G9" s="16"/>
      <c r="H9" s="15"/>
      <c r="I9" s="16"/>
      <c r="J9" s="16"/>
      <c r="K9" s="15"/>
      <c r="L9" s="16"/>
      <c r="M9" s="16"/>
      <c r="N9" s="15"/>
      <c r="O9" s="16"/>
      <c r="P9" s="16"/>
      <c r="Q9" s="15"/>
      <c r="R9" s="16"/>
      <c r="S9" s="16"/>
      <c r="T9" s="15"/>
      <c r="U9" s="16"/>
      <c r="V9" s="16"/>
      <c r="W9" s="15"/>
      <c r="X9" s="16"/>
      <c r="Y9" s="16"/>
      <c r="Z9" s="15"/>
      <c r="AA9" s="16"/>
      <c r="AB9" s="16"/>
      <c r="AC9" s="15"/>
      <c r="AD9" s="16"/>
    </row>
    <row r="10" spans="1:30" ht="6.75" customHeight="1" thickBot="1" x14ac:dyDescent="0.3">
      <c r="A10" s="16"/>
      <c r="B10" s="15"/>
      <c r="C10" s="16"/>
      <c r="D10" s="16"/>
      <c r="E10" s="15"/>
      <c r="F10" s="16"/>
      <c r="G10" s="16"/>
      <c r="H10" s="15"/>
      <c r="I10" s="16"/>
      <c r="J10" s="16"/>
      <c r="K10" s="15"/>
      <c r="L10" s="16"/>
      <c r="M10" s="16"/>
      <c r="N10" s="15"/>
      <c r="O10" s="16"/>
      <c r="P10" s="16"/>
      <c r="Q10" s="15"/>
      <c r="R10" s="16"/>
      <c r="S10" s="16"/>
      <c r="T10" s="15"/>
      <c r="U10" s="16"/>
      <c r="V10" s="16"/>
      <c r="W10" s="15"/>
      <c r="X10" s="16"/>
      <c r="Y10" s="16"/>
      <c r="Z10" s="15"/>
      <c r="AA10" s="16"/>
      <c r="AB10" s="16"/>
      <c r="AC10" s="15"/>
      <c r="AD10" s="16"/>
    </row>
    <row r="11" spans="1:30" ht="105" customHeight="1" thickBot="1" x14ac:dyDescent="0.3">
      <c r="A11" s="17" t="s">
        <v>45</v>
      </c>
      <c r="B11" s="18" t="s">
        <v>0</v>
      </c>
      <c r="C11" s="19" t="s">
        <v>45</v>
      </c>
      <c r="D11" s="17" t="s">
        <v>45</v>
      </c>
      <c r="E11" s="18" t="s">
        <v>0</v>
      </c>
      <c r="F11" s="19" t="s">
        <v>45</v>
      </c>
      <c r="G11" s="17" t="s">
        <v>45</v>
      </c>
      <c r="H11" s="18" t="s">
        <v>0</v>
      </c>
      <c r="I11" s="19" t="s">
        <v>45</v>
      </c>
      <c r="J11" s="17" t="s">
        <v>45</v>
      </c>
      <c r="K11" s="18" t="s">
        <v>0</v>
      </c>
      <c r="L11" s="19" t="s">
        <v>45</v>
      </c>
      <c r="M11" s="17" t="s">
        <v>45</v>
      </c>
      <c r="N11" s="18" t="s">
        <v>0</v>
      </c>
      <c r="O11" s="19" t="s">
        <v>45</v>
      </c>
      <c r="P11" s="17" t="s">
        <v>45</v>
      </c>
      <c r="Q11" s="18" t="s">
        <v>0</v>
      </c>
      <c r="R11" s="19" t="s">
        <v>45</v>
      </c>
      <c r="S11" s="17" t="s">
        <v>45</v>
      </c>
      <c r="T11" s="18" t="s">
        <v>0</v>
      </c>
      <c r="U11" s="19" t="s">
        <v>45</v>
      </c>
      <c r="V11" s="17" t="s">
        <v>45</v>
      </c>
      <c r="W11" s="18" t="s">
        <v>0</v>
      </c>
      <c r="X11" s="19" t="s">
        <v>45</v>
      </c>
      <c r="Y11" s="17" t="s">
        <v>45</v>
      </c>
      <c r="Z11" s="18" t="s">
        <v>0</v>
      </c>
      <c r="AA11" s="19" t="s">
        <v>45</v>
      </c>
      <c r="AB11" s="17" t="s">
        <v>45</v>
      </c>
      <c r="AC11" s="18" t="s">
        <v>0</v>
      </c>
      <c r="AD11" s="19" t="s">
        <v>45</v>
      </c>
    </row>
    <row r="12" spans="1:30" ht="15.75" thickBot="1" x14ac:dyDescent="0.3">
      <c r="A12" s="10">
        <v>1</v>
      </c>
      <c r="B12" s="20">
        <v>1</v>
      </c>
      <c r="C12" s="11">
        <v>2</v>
      </c>
      <c r="D12" s="10">
        <v>1</v>
      </c>
      <c r="E12" s="20">
        <v>2</v>
      </c>
      <c r="F12" s="11">
        <v>2</v>
      </c>
      <c r="G12" s="10">
        <v>1</v>
      </c>
      <c r="H12" s="20">
        <v>3</v>
      </c>
      <c r="I12" s="11">
        <v>2</v>
      </c>
      <c r="J12" s="10">
        <v>1</v>
      </c>
      <c r="K12" s="20">
        <v>4</v>
      </c>
      <c r="L12" s="11">
        <v>2</v>
      </c>
      <c r="M12" s="10">
        <v>1</v>
      </c>
      <c r="N12" s="20">
        <v>5</v>
      </c>
      <c r="O12" s="11">
        <v>2</v>
      </c>
      <c r="P12" s="10">
        <v>1</v>
      </c>
      <c r="Q12" s="20">
        <v>6</v>
      </c>
      <c r="R12" s="11">
        <v>2</v>
      </c>
      <c r="S12" s="10">
        <v>1</v>
      </c>
      <c r="T12" s="20">
        <v>7</v>
      </c>
      <c r="U12" s="11">
        <v>2</v>
      </c>
      <c r="V12" s="10">
        <v>1</v>
      </c>
      <c r="W12" s="20">
        <v>8</v>
      </c>
      <c r="X12" s="11">
        <v>2</v>
      </c>
      <c r="Y12" s="10">
        <v>1</v>
      </c>
      <c r="Z12" s="20">
        <v>9</v>
      </c>
      <c r="AA12" s="12">
        <v>2</v>
      </c>
      <c r="AB12" s="10">
        <v>1</v>
      </c>
      <c r="AC12" s="20">
        <v>10</v>
      </c>
      <c r="AD12" s="11">
        <v>2</v>
      </c>
    </row>
  </sheetData>
  <sheetProtection password="8EEC" sheet="1" objects="1" scenarios="1" selectLockedCells="1" selectUnlockedCells="1"/>
  <customSheetViews>
    <customSheetView guid="{D4EB3162-E262-42BC-9E1E-3C8D8E243641}">
      <selection activeCell="N18" sqref="N18"/>
      <pageMargins left="0.75" right="0.75" top="1" bottom="1" header="0.5" footer="0.5"/>
      <pageSetup paperSize="9" orientation="portrait" horizontalDpi="0" verticalDpi="0" r:id="rId1"/>
      <headerFooter alignWithMargins="0"/>
    </customSheetView>
    <customSheetView guid="{89A5CDAF-D9A1-4577-BB05-5636B93D1564}">
      <selection activeCell="N18" sqref="N18"/>
      <pageMargins left="0.75" right="0.75" top="1" bottom="1" header="0.5" footer="0.5"/>
      <pageSetup paperSize="9" orientation="portrait" horizontalDpi="0" verticalDpi="0" r:id="rId2"/>
      <headerFooter alignWithMargins="0"/>
    </customSheetView>
    <customSheetView guid="{0EBD7AEA-CF9B-47A4-9743-437270589287}">
      <selection activeCell="N18" sqref="N18"/>
      <pageMargins left="0.75" right="0.75" top="1" bottom="1" header="0.5" footer="0.5"/>
      <pageSetup paperSize="9" orientation="portrait" horizontalDpi="0" verticalDpi="0" r:id="rId3"/>
      <headerFooter alignWithMargins="0"/>
    </customSheetView>
    <customSheetView guid="{D275D9E1-9428-47D6-871D-BF7D4FD2BC61}">
      <selection activeCell="N18" sqref="N18"/>
      <pageMargins left="0.75" right="0.75" top="1" bottom="1" header="0.5" footer="0.5"/>
      <pageSetup paperSize="9" orientation="portrait" horizontalDpi="0" verticalDpi="0" r:id="rId4"/>
      <headerFooter alignWithMargins="0"/>
    </customSheetView>
    <customSheetView guid="{D071EE30-E809-4B1E-B08D-645C7CBCDE18}">
      <selection activeCell="N18" sqref="N18"/>
      <pageMargins left="0.75" right="0.75" top="1" bottom="1" header="0.5" footer="0.5"/>
      <pageSetup paperSize="9" orientation="portrait" horizontalDpi="0" verticalDpi="0" r:id="rId5"/>
      <headerFooter alignWithMargins="0"/>
    </customSheetView>
    <customSheetView guid="{41F6881D-8CA2-4AD9-A3A4-DE4DC7E88CAC}">
      <selection activeCell="N18" sqref="N18"/>
      <pageMargins left="0.75" right="0.75" top="1" bottom="1" header="0.5" footer="0.5"/>
      <pageSetup paperSize="9" orientation="portrait" horizontalDpi="0" verticalDpi="0" r:id="rId6"/>
      <headerFooter alignWithMargins="0"/>
    </customSheetView>
    <customSheetView guid="{331EE393-8000-4BC1-A876-797D0ABBCDB6}">
      <selection activeCell="N18" sqref="N18"/>
      <pageMargins left="0.75" right="0.75" top="1" bottom="1" header="0.5" footer="0.5"/>
      <pageSetup paperSize="9" orientation="portrait" horizontalDpi="0" verticalDpi="0" r:id="rId7"/>
      <headerFooter alignWithMargins="0"/>
    </customSheetView>
  </customSheetViews>
  <phoneticPr fontId="2" type="noConversion"/>
  <pageMargins left="0.75" right="0.75" top="1" bottom="1" header="0.5" footer="0.5"/>
  <pageSetup paperSize="9" orientation="portrait" horizontalDpi="0" verticalDpi="0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D10" sqref="D10"/>
    </sheetView>
  </sheetViews>
  <sheetFormatPr defaultColWidth="16.140625" defaultRowHeight="18.75" x14ac:dyDescent="0.3"/>
  <cols>
    <col min="1" max="4" width="16.140625" style="21"/>
    <col min="5" max="5" width="18.28515625" style="21" customWidth="1"/>
    <col min="6" max="16384" width="16.140625" style="21"/>
  </cols>
  <sheetData>
    <row r="2" spans="1:6" ht="23.25" customHeight="1" thickBot="1" x14ac:dyDescent="0.35">
      <c r="A2" s="278" t="s">
        <v>1</v>
      </c>
      <c r="B2" s="279"/>
      <c r="C2" s="279"/>
      <c r="D2" s="279"/>
      <c r="E2" s="279"/>
      <c r="F2" s="279"/>
    </row>
    <row r="3" spans="1:6" s="22" customFormat="1" ht="58.5" customHeight="1" thickBot="1" x14ac:dyDescent="0.35">
      <c r="A3" s="24" t="s">
        <v>8</v>
      </c>
      <c r="B3" s="35" t="s">
        <v>2</v>
      </c>
      <c r="C3" s="38" t="s">
        <v>5</v>
      </c>
      <c r="D3" s="36" t="s">
        <v>6</v>
      </c>
      <c r="E3" s="36" t="s">
        <v>9</v>
      </c>
      <c r="F3" s="37" t="s">
        <v>3</v>
      </c>
    </row>
    <row r="4" spans="1:6" x14ac:dyDescent="0.3">
      <c r="A4" s="32">
        <v>1</v>
      </c>
      <c r="B4" s="33">
        <f>DSUM(ТУП!$C$12:$Q$109,ТУП!$I$12,'Не удалять лист'!$B$3:$B$4)</f>
        <v>17</v>
      </c>
      <c r="C4" s="33">
        <f>DCOUNT(ТУП!$C$12:$Q$109,ТУП!$G$12,'Не удалять лист'!$A$11:$B$12)</f>
        <v>0</v>
      </c>
      <c r="D4" s="33">
        <f>DCOUNT(ТУП!$C$12:$Q$109,ТУП!$G$12,'Не удалять лист'!$B$11:$C$12)</f>
        <v>0</v>
      </c>
      <c r="E4" s="33">
        <f>DCOUNT(ТУП!$C$12:$Q$109,ТУП!$Q$12,'Не удалять лист'!$A$7:$B$8)</f>
        <v>0</v>
      </c>
      <c r="F4" s="34">
        <f>DCOUNT(ТУП!$C$12:$Q$109,ТУП!$Q$12,'Не удалять лист'!$A$3:$B$4)+DCOUNT(ТУП!$C$12:$Q$109,ТУП!$Q$12,'Не удалять лист'!$B$3:$C$4)</f>
        <v>4</v>
      </c>
    </row>
    <row r="5" spans="1:6" x14ac:dyDescent="0.3">
      <c r="A5" s="27">
        <v>2</v>
      </c>
      <c r="B5" s="23">
        <f>DSUM(ТУП!$C$12:$Q$109,ТУП!$I$12,'Не удалять лист'!$E$3:$E$4)</f>
        <v>12</v>
      </c>
      <c r="C5" s="23">
        <f>DCOUNT(ТУП!$C$12:$Q$109,ТУП!$G$12,'Не удалять лист'!$D$11:$E$12)</f>
        <v>0</v>
      </c>
      <c r="D5" s="23">
        <f>DCOUNT(ТУП!$C$12:$Q$109,ТУП!$G$12,'Не удалять лист'!$E$11:$F$12)</f>
        <v>0</v>
      </c>
      <c r="E5" s="23">
        <f>DCOUNT(ТУП!$C$12:$Q$109,ТУП!$Q$12,'Не удалять лист'!$D$7:$E$8)</f>
        <v>0</v>
      </c>
      <c r="F5" s="28">
        <f>DCOUNT(ТУП!$C$12:$Q$109,ТУП!$Q$12,'Не удалять лист'!$D$3:$E$4)+DCOUNT(ТУП!$C$12:$Q$109,ТУП!$Q$12,'Не удалять лист'!$E$3:$F$4)</f>
        <v>3</v>
      </c>
    </row>
    <row r="6" spans="1:6" x14ac:dyDescent="0.3">
      <c r="A6" s="27">
        <v>3</v>
      </c>
      <c r="B6" s="23">
        <f>DSUM(ТУП!$C$12:$Q$109,ТУП!$I$12,'Не удалять лист'!$H$3:$H$4)</f>
        <v>2</v>
      </c>
      <c r="C6" s="23">
        <f>DCOUNT(ТУП!$C$12:$Q$109,ТУП!$G$12,'Не удалять лист'!$G$11:$H$12)</f>
        <v>0</v>
      </c>
      <c r="D6" s="23">
        <f>DCOUNT(ТУП!$C$12:$Q$109,ТУП!$G$12,'Не удалять лист'!$H$11:$I$12)</f>
        <v>0</v>
      </c>
      <c r="E6" s="23">
        <f>DCOUNT(ТУП!$C$12:$Q$109,ТУП!$Q$12,'Не удалять лист'!$G$7:$H$8)</f>
        <v>0</v>
      </c>
      <c r="F6" s="28">
        <f>DCOUNT(ТУП!$C$12:$Q$109,ТУП!$Q$12,'Не удалять лист'!$G$3:$H$4)+DCOUNT(ТУП!$C$12:$Q$109,ТУП!$Q$12,'Не удалять лист'!$H$3:$I$4)</f>
        <v>1</v>
      </c>
    </row>
    <row r="7" spans="1:6" x14ac:dyDescent="0.3">
      <c r="A7" s="27">
        <v>4</v>
      </c>
      <c r="B7" s="23">
        <f>DSUM(ТУП!$C$12:$Q$109,ТУП!$I$12,'Не удалять лист'!$K$3:$K$4)</f>
        <v>2</v>
      </c>
      <c r="C7" s="23">
        <f>DCOUNT(ТУП!$C$12:$Q$109,ТУП!$G$12,'Не удалять лист'!$J$11:$K$12)</f>
        <v>0</v>
      </c>
      <c r="D7" s="23">
        <f>DCOUNT(ТУП!$C$12:$Q$109,ТУП!$G$12,'Не удалять лист'!$K$11:$L$12)</f>
        <v>0</v>
      </c>
      <c r="E7" s="23">
        <f>DCOUNT(ТУП!$C$12:$Q$109,ТУП!$Q$12,'Не удалять лист'!$J$7:$K$8)</f>
        <v>0</v>
      </c>
      <c r="F7" s="28">
        <f>DCOUNT(ТУП!$C$12:$Q$109,ТУП!$Q$12,'Не удалять лист'!$J$3:$K$4)+DCOUNT(ТУП!$C$12:$Q$109,ТУП!$Q$12,'Не удалять лист'!$K$3:$L$4)</f>
        <v>1</v>
      </c>
    </row>
    <row r="8" spans="1:6" x14ac:dyDescent="0.3">
      <c r="A8" s="27">
        <v>5</v>
      </c>
      <c r="B8" s="23">
        <f>DSUM(ТУП!$C$12:$Q$109,ТУП!$I$12,'Не удалять лист'!$N$3:$N$4)</f>
        <v>0</v>
      </c>
      <c r="C8" s="23">
        <f>DCOUNT(ТУП!$C$12:$Q$109,ТУП!$G$12,'Не удалять лист'!$M$11:$N$12)</f>
        <v>0</v>
      </c>
      <c r="D8" s="23">
        <f>DCOUNT(ТУП!$C$12:$Q$109,ТУП!$G$12,'Не удалять лист'!$N$11:$O$12)</f>
        <v>0</v>
      </c>
      <c r="E8" s="23">
        <f>DCOUNT(ТУП!$C$12:$Q$109,ТУП!$Q$12,'Не удалять лист'!$M$7:$N$8)</f>
        <v>0</v>
      </c>
      <c r="F8" s="28">
        <f>DCOUNT(ТУП!$C$12:$Q$109,ТУП!$Q$12,'Не удалять лист'!$M$3:$N$4)+DCOUNT(ТУП!$C$12:$Q$109,ТУП!$Q$12,'Не удалять лист'!$N$3:$O$4)</f>
        <v>0</v>
      </c>
    </row>
    <row r="9" spans="1:6" x14ac:dyDescent="0.3">
      <c r="A9" s="27">
        <v>6</v>
      </c>
      <c r="B9" s="23">
        <f>DSUM(ТУП!$C$12:$Q$109,ТУП!$I$12,'Не удалять лист'!$Q$3:$Q$4)</f>
        <v>0</v>
      </c>
      <c r="C9" s="23">
        <f>DCOUNT(ТУП!$C$12:$Q$109,ТУП!$G$12,'Не удалять лист'!$P$11:$Q$12)</f>
        <v>0</v>
      </c>
      <c r="D9" s="23">
        <f>DCOUNT(ТУП!$C$12:$Q$109,ТУП!$G$12,'Не удалять лист'!$Q$11:R$12)</f>
        <v>0</v>
      </c>
      <c r="E9" s="23">
        <f>DCOUNT(ТУП!$C$12:$Q$109,ТУП!$Q$12,'Не удалять лист'!$P$7:$Q$8)</f>
        <v>0</v>
      </c>
      <c r="F9" s="28">
        <f>DCOUNT(ТУП!$C$12:$Q$109,ТУП!$Q$12,'Не удалять лист'!$P$3:$Q$4)+DCOUNT(ТУП!$C$12:$Q$109,ТУП!$Q$12,'Не удалять лист'!$Q$3:$R$4)</f>
        <v>0</v>
      </c>
    </row>
    <row r="10" spans="1:6" x14ac:dyDescent="0.3">
      <c r="A10" s="27">
        <v>7</v>
      </c>
      <c r="B10" s="23">
        <f>DSUM(ТУП!$C$12:$Q$109,ТУП!$I$12,'Не удалять лист'!$T$3:$T$4)</f>
        <v>0</v>
      </c>
      <c r="C10" s="23">
        <f>DCOUNT(ТУП!$C$12:$Q$109,ТУП!$G$12,'Не удалять лист'!$S$11:$T$12)</f>
        <v>0</v>
      </c>
      <c r="D10" s="23">
        <f>DCOUNT(ТУП!$C$12:$Q$109,ТУП!$G$12,'Не удалять лист'!$T$11:$U$12)</f>
        <v>0</v>
      </c>
      <c r="E10" s="23">
        <f>DCOUNT(ТУП!$C$12:$Q$109,ТУП!$Q$12,'Не удалять лист'!$S$7:$T$8)</f>
        <v>0</v>
      </c>
      <c r="F10" s="28">
        <f>DCOUNT(ТУП!$C$12:$Q$109,ТУП!$Q$12,'Не удалять лист'!$S$3:$T$4)+DCOUNT(ТУП!$C$12:$Q$109,ТУП!$Q$12,'Не удалять лист'!$T$3:$U$4)</f>
        <v>0</v>
      </c>
    </row>
    <row r="11" spans="1:6" x14ac:dyDescent="0.3">
      <c r="A11" s="27">
        <v>8</v>
      </c>
      <c r="B11" s="23">
        <f>DSUM(ТУП!$C$12:$Q$109,ТУП!$I$12,'Не удалять лист'!$W$3:$W$4)</f>
        <v>16</v>
      </c>
      <c r="C11" s="23">
        <f>DCOUNT(ТУП!$C$12:$Q$109,ТУП!$G$12,'Не удалять лист'!$V$11:$W$12)</f>
        <v>0</v>
      </c>
      <c r="D11" s="23">
        <f>DCOUNT(ТУП!$C$12:$Q$109,ТУП!$G$12,'Не удалять лист'!$W$11:$X$12)</f>
        <v>0</v>
      </c>
      <c r="E11" s="23">
        <f>DCOUNT(ТУП!$C$12:$Q$109,ТУП!$Q$12,'Не удалять лист'!$V$7:$W$8)</f>
        <v>1</v>
      </c>
      <c r="F11" s="28">
        <f>DCOUNT(ТУП!$C$12:$Q$109,ТУП!$Q$12,'Не удалять лист'!$V$3:$W$4)+DCOUNT(ТУП!$C$12:$Q$109,ТУП!$Q$12,'Не удалять лист'!$W$3:$X$4)</f>
        <v>0</v>
      </c>
    </row>
    <row r="12" spans="1:6" ht="19.5" thickBot="1" x14ac:dyDescent="0.35">
      <c r="A12" s="29"/>
      <c r="B12" s="30"/>
      <c r="C12" s="30"/>
      <c r="D12" s="30"/>
      <c r="E12" s="30"/>
      <c r="F12" s="31"/>
    </row>
    <row r="13" spans="1:6" s="22" customFormat="1" ht="19.5" thickBot="1" x14ac:dyDescent="0.35">
      <c r="A13" s="24" t="s">
        <v>4</v>
      </c>
      <c r="B13" s="25">
        <f>SUM(B4:B11)</f>
        <v>49</v>
      </c>
      <c r="C13" s="25">
        <f>SUM(C4:C11)</f>
        <v>0</v>
      </c>
      <c r="D13" s="25">
        <f>SUM(D4:D11)</f>
        <v>0</v>
      </c>
      <c r="E13" s="25">
        <f>SUM(E4:E11)</f>
        <v>1</v>
      </c>
      <c r="F13" s="26">
        <f>SUM(F4:F11)</f>
        <v>9</v>
      </c>
    </row>
  </sheetData>
  <sheetProtection password="8EEC" sheet="1" objects="1" scenarios="1" selectLockedCells="1" selectUnlockedCells="1"/>
  <customSheetViews>
    <customSheetView guid="{D4EB3162-E262-42BC-9E1E-3C8D8E243641}">
      <selection activeCell="D23" sqref="D23"/>
      <pageMargins left="0.75" right="0.75" top="1" bottom="1" header="0.5" footer="0.5"/>
      <pageSetup paperSize="9" orientation="landscape" r:id="rId1"/>
      <headerFooter alignWithMargins="0"/>
    </customSheetView>
    <customSheetView guid="{89A5CDAF-D9A1-4577-BB05-5636B93D1564}">
      <selection activeCell="D23" sqref="D23"/>
      <pageMargins left="0.75" right="0.75" top="1" bottom="1" header="0.5" footer="0.5"/>
      <pageSetup paperSize="9" orientation="landscape" r:id="rId2"/>
      <headerFooter alignWithMargins="0"/>
    </customSheetView>
    <customSheetView guid="{0EBD7AEA-CF9B-47A4-9743-437270589287}">
      <selection activeCell="D23" sqref="D23"/>
      <pageMargins left="0.75" right="0.75" top="1" bottom="1" header="0.5" footer="0.5"/>
      <pageSetup paperSize="9" orientation="landscape" r:id="rId3"/>
      <headerFooter alignWithMargins="0"/>
    </customSheetView>
    <customSheetView guid="{D275D9E1-9428-47D6-871D-BF7D4FD2BC61}">
      <selection activeCell="D23" sqref="D23"/>
      <pageMargins left="0.75" right="0.75" top="1" bottom="1" header="0.5" footer="0.5"/>
      <pageSetup paperSize="9" orientation="landscape" r:id="rId4"/>
      <headerFooter alignWithMargins="0"/>
    </customSheetView>
    <customSheetView guid="{D071EE30-E809-4B1E-B08D-645C7CBCDE18}">
      <selection activeCell="D23" sqref="D23"/>
      <pageMargins left="0.75" right="0.75" top="1" bottom="1" header="0.5" footer="0.5"/>
      <pageSetup paperSize="9" orientation="landscape" r:id="rId5"/>
      <headerFooter alignWithMargins="0"/>
    </customSheetView>
    <customSheetView guid="{41F6881D-8CA2-4AD9-A3A4-DE4DC7E88CAC}">
      <selection activeCell="D23" sqref="D23"/>
      <pageMargins left="0.75" right="0.75" top="1" bottom="1" header="0.5" footer="0.5"/>
      <pageSetup paperSize="9" orientation="landscape" r:id="rId6"/>
      <headerFooter alignWithMargins="0"/>
    </customSheetView>
    <customSheetView guid="{331EE393-8000-4BC1-A876-797D0ABBCDB6}">
      <selection activeCell="D23" sqref="D23"/>
      <pageMargins left="0.75" right="0.75" top="1" bottom="1" header="0.5" footer="0.5"/>
      <pageSetup paperSize="9" orientation="landscape" r:id="rId7"/>
      <headerFooter alignWithMargins="0"/>
    </customSheetView>
  </customSheetViews>
  <mergeCells count="1">
    <mergeCell ref="A2:F2"/>
  </mergeCells>
  <phoneticPr fontId="2" type="noConversion"/>
  <pageMargins left="0.75" right="0.75" top="1" bottom="1" header="0.5" footer="0.5"/>
  <pageSetup paperSize="9" orientation="landscape" r:id="rId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T137"/>
  <sheetViews>
    <sheetView showZeros="0" tabSelected="1" view="pageBreakPreview" zoomScaleSheetLayoutView="100" zoomScalePageLayoutView="70" workbookViewId="0">
      <selection activeCell="J1" sqref="J1:N2"/>
    </sheetView>
  </sheetViews>
  <sheetFormatPr defaultColWidth="10.7109375" defaultRowHeight="15" x14ac:dyDescent="0.2"/>
  <cols>
    <col min="1" max="1" width="7.140625" style="236" customWidth="1"/>
    <col min="2" max="2" width="15.140625" style="236" customWidth="1"/>
    <col min="3" max="3" width="12" style="236" customWidth="1"/>
    <col min="4" max="4" width="6.85546875" style="236" customWidth="1"/>
    <col min="5" max="5" width="5.5703125" style="236" customWidth="1"/>
    <col min="6" max="6" width="103.7109375" style="236" customWidth="1"/>
    <col min="7" max="7" width="3" style="236" customWidth="1"/>
    <col min="8" max="8" width="3.85546875" style="236" hidden="1" customWidth="1"/>
    <col min="9" max="9" width="5.5703125" style="239" customWidth="1"/>
    <col min="10" max="10" width="7.5703125" style="239" customWidth="1"/>
    <col min="11" max="11" width="3.85546875" style="239" customWidth="1"/>
    <col min="12" max="12" width="5.85546875" style="239" customWidth="1"/>
    <col min="13" max="13" width="4.85546875" style="239" customWidth="1"/>
    <col min="14" max="14" width="6.42578125" style="239" customWidth="1"/>
    <col min="15" max="15" width="7.140625" style="239" customWidth="1"/>
    <col min="16" max="16" width="5.7109375" style="239" customWidth="1"/>
    <col min="17" max="17" width="3.28515625" style="239" customWidth="1"/>
    <col min="18" max="18" width="17.28515625" style="236" hidden="1" customWidth="1"/>
    <col min="19" max="19" width="54.140625" style="236" hidden="1" customWidth="1"/>
    <col min="20" max="23" width="10.7109375" style="236" hidden="1" customWidth="1"/>
    <col min="24" max="16384" width="10.7109375" style="236"/>
  </cols>
  <sheetData>
    <row r="1" spans="1:22" s="122" customFormat="1" ht="15.75" x14ac:dyDescent="0.2">
      <c r="C1" s="286" t="s">
        <v>136</v>
      </c>
      <c r="D1" s="287"/>
      <c r="E1" s="287"/>
      <c r="F1" s="287"/>
      <c r="G1" s="287"/>
      <c r="H1" s="287"/>
      <c r="I1" s="288"/>
      <c r="J1" s="292" t="s">
        <v>147</v>
      </c>
      <c r="K1" s="293"/>
      <c r="L1" s="293"/>
      <c r="M1" s="293"/>
      <c r="N1" s="294"/>
      <c r="O1" s="280"/>
      <c r="P1" s="281"/>
      <c r="Q1" s="282"/>
    </row>
    <row r="2" spans="1:22" s="122" customFormat="1" ht="23.25" customHeight="1" x14ac:dyDescent="0.2">
      <c r="C2" s="289"/>
      <c r="D2" s="290"/>
      <c r="E2" s="290"/>
      <c r="F2" s="290"/>
      <c r="G2" s="290"/>
      <c r="H2" s="290"/>
      <c r="I2" s="291"/>
      <c r="J2" s="295"/>
      <c r="K2" s="296"/>
      <c r="L2" s="296"/>
      <c r="M2" s="296"/>
      <c r="N2" s="297"/>
      <c r="O2" s="283"/>
      <c r="P2" s="284"/>
      <c r="Q2" s="285"/>
    </row>
    <row r="3" spans="1:22" s="41" customFormat="1" ht="27" customHeight="1" x14ac:dyDescent="0.2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45"/>
      <c r="R3" s="40"/>
    </row>
    <row r="4" spans="1:22" s="41" customFormat="1" ht="28.5" customHeight="1" x14ac:dyDescent="0.2">
      <c r="A4" s="121"/>
      <c r="B4" s="300" t="s">
        <v>137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45"/>
      <c r="R4" s="40"/>
    </row>
    <row r="5" spans="1:22" s="41" customFormat="1" ht="87.75" customHeight="1" x14ac:dyDescent="0.2">
      <c r="A5" s="9"/>
      <c r="B5" s="299" t="s">
        <v>146</v>
      </c>
      <c r="C5" s="299"/>
      <c r="D5" s="299"/>
      <c r="E5" s="276"/>
      <c r="F5" s="277"/>
      <c r="G5" s="117"/>
      <c r="H5" s="117"/>
      <c r="I5" s="46"/>
      <c r="J5" s="46"/>
      <c r="K5" s="46"/>
      <c r="L5" s="46"/>
      <c r="M5" s="46"/>
      <c r="N5" s="47"/>
      <c r="O5" s="47"/>
      <c r="P5" s="47"/>
      <c r="Q5" s="45"/>
      <c r="R5" s="40"/>
    </row>
    <row r="6" spans="1:22" s="41" customFormat="1" ht="18.75" customHeight="1" x14ac:dyDescent="0.2">
      <c r="A6" s="9"/>
      <c r="B6" s="298"/>
      <c r="C6" s="298"/>
      <c r="D6" s="298"/>
      <c r="E6" s="298"/>
      <c r="F6" s="276"/>
      <c r="G6" s="276"/>
      <c r="H6" s="276"/>
      <c r="I6" s="47"/>
      <c r="J6" s="47"/>
      <c r="K6" s="47"/>
      <c r="L6" s="47"/>
      <c r="M6" s="47"/>
      <c r="N6" s="47"/>
      <c r="O6" s="47"/>
      <c r="P6" s="47"/>
      <c r="Q6" s="45"/>
      <c r="R6" s="40"/>
    </row>
    <row r="7" spans="1:22" s="41" customFormat="1" ht="18.75" customHeight="1" x14ac:dyDescent="0.2">
      <c r="A7" s="9"/>
      <c r="B7" s="298"/>
      <c r="C7" s="298"/>
      <c r="D7" s="298"/>
      <c r="E7" s="298"/>
      <c r="F7" s="276"/>
      <c r="G7" s="276"/>
      <c r="H7" s="276"/>
      <c r="I7" s="47"/>
      <c r="J7" s="47"/>
      <c r="K7" s="47"/>
      <c r="L7" s="47"/>
      <c r="M7" s="47"/>
      <c r="N7" s="47"/>
      <c r="O7" s="47"/>
      <c r="P7" s="47"/>
      <c r="Q7" s="45"/>
      <c r="R7" s="40"/>
    </row>
    <row r="8" spans="1:22" s="41" customFormat="1" ht="33" customHeight="1" x14ac:dyDescent="0.2">
      <c r="A8" s="263"/>
      <c r="B8" s="264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265"/>
      <c r="Q8" s="266"/>
      <c r="R8" s="267"/>
      <c r="S8" s="267"/>
      <c r="T8" s="267"/>
      <c r="U8" s="267"/>
      <c r="V8" s="267"/>
    </row>
    <row r="9" spans="1:22" s="41" customFormat="1" ht="34.5" customHeight="1" x14ac:dyDescent="0.2">
      <c r="A9" s="267"/>
      <c r="B9" s="268"/>
      <c r="C9" s="347" t="s">
        <v>138</v>
      </c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267"/>
      <c r="R9" s="267"/>
      <c r="S9" s="267"/>
      <c r="T9" s="267"/>
      <c r="U9" s="267"/>
      <c r="V9" s="267"/>
    </row>
    <row r="10" spans="1:22" s="41" customFormat="1" ht="18.75" customHeight="1" x14ac:dyDescent="0.2">
      <c r="A10" s="269"/>
      <c r="B10" s="270"/>
      <c r="C10" s="345" t="s">
        <v>139</v>
      </c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271"/>
      <c r="Q10" s="269"/>
      <c r="R10" s="267"/>
      <c r="S10" s="267"/>
      <c r="T10" s="267"/>
      <c r="U10" s="267"/>
      <c r="V10" s="267"/>
    </row>
    <row r="11" spans="1:22" s="41" customFormat="1" ht="99" customHeight="1" thickBot="1" x14ac:dyDescent="0.25">
      <c r="A11" s="348" t="s">
        <v>140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</row>
    <row r="12" spans="1:22" s="127" customFormat="1" ht="131.25" customHeight="1" thickBot="1" x14ac:dyDescent="0.25">
      <c r="A12" s="123" t="s">
        <v>26</v>
      </c>
      <c r="B12" s="123" t="s">
        <v>27</v>
      </c>
      <c r="C12" s="123" t="s">
        <v>28</v>
      </c>
      <c r="D12" s="123" t="s">
        <v>29</v>
      </c>
      <c r="E12" s="124" t="s">
        <v>30</v>
      </c>
      <c r="F12" s="123" t="s">
        <v>10</v>
      </c>
      <c r="G12" s="124" t="s">
        <v>45</v>
      </c>
      <c r="H12" s="125"/>
      <c r="I12" s="126" t="s">
        <v>14</v>
      </c>
      <c r="J12" s="123" t="s">
        <v>25</v>
      </c>
      <c r="K12" s="124" t="s">
        <v>0</v>
      </c>
      <c r="L12" s="123" t="s">
        <v>34</v>
      </c>
      <c r="M12" s="123" t="s">
        <v>36</v>
      </c>
      <c r="N12" s="123" t="s">
        <v>49</v>
      </c>
      <c r="O12" s="123" t="s">
        <v>35</v>
      </c>
      <c r="P12" s="123" t="s">
        <v>50</v>
      </c>
      <c r="Q12" s="124" t="s">
        <v>7</v>
      </c>
    </row>
    <row r="13" spans="1:22" s="128" customFormat="1" ht="16.5" customHeight="1" thickBot="1" x14ac:dyDescent="0.25">
      <c r="A13" s="305" t="s">
        <v>11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7"/>
      <c r="T13" s="129"/>
    </row>
    <row r="14" spans="1:22" s="136" customFormat="1" ht="17.25" customHeight="1" x14ac:dyDescent="0.2">
      <c r="A14" s="310" t="s">
        <v>115</v>
      </c>
      <c r="B14" s="308" t="s">
        <v>117</v>
      </c>
      <c r="C14" s="130" t="s">
        <v>59</v>
      </c>
      <c r="D14" s="131" t="s">
        <v>16</v>
      </c>
      <c r="E14" s="131" t="s">
        <v>12</v>
      </c>
      <c r="F14" s="149" t="s">
        <v>129</v>
      </c>
      <c r="G14" s="42"/>
      <c r="H14" s="132"/>
      <c r="I14" s="118">
        <v>5</v>
      </c>
      <c r="J14" s="312">
        <f>SUM(I14:I15)</f>
        <v>10</v>
      </c>
      <c r="K14" s="55"/>
      <c r="L14" s="133">
        <f>IF($G14=4,0,IF($G14=3,I14*30/1.334,($I14*30/IF($I14=6,2.728,IF($I14=5,2.703,IF($I14=4,2.667,IF($I14=3,2.728,IF($I14=2,2.667,1))))))))</f>
        <v>55.493895671476139</v>
      </c>
      <c r="M14" s="134">
        <f>IF($G14=4,0,IF($G14=3,30,(IF($I14=6,44,IF($I14=5,37,IF($I14=4,30,IF($I14=3,22,IF($I14=2,15,0))))))))</f>
        <v>37</v>
      </c>
      <c r="N14" s="133">
        <v>22.5</v>
      </c>
      <c r="O14" s="133">
        <f t="shared" ref="O14:O38" si="0">$L14+$N14</f>
        <v>77.993895671476139</v>
      </c>
      <c r="P14" s="134">
        <f t="shared" ref="P14:P38" si="1">$I14*30-$O14</f>
        <v>72.006104328523861</v>
      </c>
      <c r="Q14" s="135">
        <v>1</v>
      </c>
      <c r="S14" s="39" t="s">
        <v>38</v>
      </c>
      <c r="T14" s="137"/>
    </row>
    <row r="15" spans="1:22" s="136" customFormat="1" ht="15.75" customHeight="1" thickBot="1" x14ac:dyDescent="0.25">
      <c r="A15" s="311"/>
      <c r="B15" s="309"/>
      <c r="C15" s="138" t="s">
        <v>21</v>
      </c>
      <c r="D15" s="139" t="s">
        <v>16</v>
      </c>
      <c r="E15" s="240" t="s">
        <v>12</v>
      </c>
      <c r="F15" s="60" t="s">
        <v>125</v>
      </c>
      <c r="G15" s="44"/>
      <c r="H15" s="140"/>
      <c r="I15" s="120">
        <v>5</v>
      </c>
      <c r="J15" s="313"/>
      <c r="K15" s="57"/>
      <c r="L15" s="141">
        <f t="shared" ref="L15:L20" si="2">IF($G15=4,0,IF($G15=3,I15*30/1.334,($I15*30/IF($I15=6,2.728,IF($I15=5,2.703,IF($I15=4,2.667,IF($I15=3,2.728,IF($I15=2,2.667,1))))))))</f>
        <v>55.493895671476139</v>
      </c>
      <c r="M15" s="61">
        <f t="shared" ref="M15:M38" si="3">IF($G15=4,0,IF($G15=3,30,(IF($I15=6,44,IF($I15=5,37,IF($I15=4,30,IF($I15=3,22,IF($I15=2,15,0))))))))</f>
        <v>37</v>
      </c>
      <c r="N15" s="141">
        <v>22.5</v>
      </c>
      <c r="O15" s="141">
        <f t="shared" si="0"/>
        <v>77.993895671476139</v>
      </c>
      <c r="P15" s="61">
        <f t="shared" si="1"/>
        <v>72.006104328523861</v>
      </c>
      <c r="Q15" s="142">
        <v>2</v>
      </c>
      <c r="S15" s="39" t="s">
        <v>37</v>
      </c>
      <c r="T15" s="137"/>
    </row>
    <row r="16" spans="1:22" s="136" customFormat="1" ht="18.75" customHeight="1" x14ac:dyDescent="0.2">
      <c r="A16" s="310" t="s">
        <v>116</v>
      </c>
      <c r="B16" s="308" t="s">
        <v>106</v>
      </c>
      <c r="C16" s="130" t="s">
        <v>72</v>
      </c>
      <c r="D16" s="131" t="s">
        <v>16</v>
      </c>
      <c r="E16" s="131" t="s">
        <v>12</v>
      </c>
      <c r="F16" s="149" t="s">
        <v>104</v>
      </c>
      <c r="G16" s="42"/>
      <c r="H16" s="42"/>
      <c r="I16" s="118">
        <v>4</v>
      </c>
      <c r="J16" s="302">
        <f>SUM(I16:I24)</f>
        <v>16</v>
      </c>
      <c r="K16" s="55"/>
      <c r="L16" s="133">
        <f t="shared" si="2"/>
        <v>44.994375703037122</v>
      </c>
      <c r="M16" s="134">
        <f t="shared" si="3"/>
        <v>30</v>
      </c>
      <c r="N16" s="133">
        <f t="shared" ref="N16:N38" si="4">IF(OR($G16=4,$G16=3),0,($I16*30/IF($I16=6,4,IF($I16=5,4.348,IF($I16=4,5.34,IF($I16=3,4,IF($I16=2,5.715,1)))))))</f>
        <v>22.471910112359552</v>
      </c>
      <c r="O16" s="133">
        <f t="shared" si="0"/>
        <v>67.466285815396674</v>
      </c>
      <c r="P16" s="134">
        <f t="shared" si="1"/>
        <v>52.533714184603326</v>
      </c>
      <c r="Q16" s="135">
        <v>2</v>
      </c>
      <c r="S16" s="39"/>
    </row>
    <row r="17" spans="1:19" s="136" customFormat="1" ht="31.5" x14ac:dyDescent="0.2">
      <c r="A17" s="314"/>
      <c r="B17" s="315"/>
      <c r="C17" s="143" t="s">
        <v>61</v>
      </c>
      <c r="D17" s="67"/>
      <c r="E17" s="67" t="s">
        <v>15</v>
      </c>
      <c r="F17" s="67" t="s">
        <v>60</v>
      </c>
      <c r="G17" s="50"/>
      <c r="H17" s="50"/>
      <c r="I17" s="53"/>
      <c r="J17" s="303"/>
      <c r="K17" s="53"/>
      <c r="L17" s="49">
        <f t="shared" si="2"/>
        <v>0</v>
      </c>
      <c r="M17" s="48">
        <f t="shared" si="3"/>
        <v>0</v>
      </c>
      <c r="N17" s="49">
        <f t="shared" si="4"/>
        <v>0</v>
      </c>
      <c r="O17" s="49">
        <f t="shared" si="0"/>
        <v>0</v>
      </c>
      <c r="P17" s="48">
        <f t="shared" si="1"/>
        <v>0</v>
      </c>
      <c r="Q17" s="56"/>
      <c r="S17" s="39" t="s">
        <v>51</v>
      </c>
    </row>
    <row r="18" spans="1:19" s="136" customFormat="1" ht="15.75" x14ac:dyDescent="0.2">
      <c r="A18" s="314"/>
      <c r="B18" s="315"/>
      <c r="C18" s="144" t="s">
        <v>62</v>
      </c>
      <c r="D18" s="67"/>
      <c r="E18" s="67" t="s">
        <v>15</v>
      </c>
      <c r="F18" s="67" t="s">
        <v>63</v>
      </c>
      <c r="G18" s="50"/>
      <c r="H18" s="50"/>
      <c r="I18" s="53"/>
      <c r="J18" s="303"/>
      <c r="K18" s="53"/>
      <c r="L18" s="49">
        <f t="shared" si="2"/>
        <v>0</v>
      </c>
      <c r="M18" s="48">
        <f t="shared" si="3"/>
        <v>0</v>
      </c>
      <c r="N18" s="49">
        <f t="shared" si="4"/>
        <v>0</v>
      </c>
      <c r="O18" s="49">
        <f t="shared" si="0"/>
        <v>0</v>
      </c>
      <c r="P18" s="48">
        <f t="shared" si="1"/>
        <v>0</v>
      </c>
      <c r="Q18" s="56"/>
      <c r="S18" s="39" t="s">
        <v>39</v>
      </c>
    </row>
    <row r="19" spans="1:19" s="136" customFormat="1" ht="15.75" x14ac:dyDescent="0.2">
      <c r="A19" s="314"/>
      <c r="B19" s="315"/>
      <c r="C19" s="144" t="s">
        <v>65</v>
      </c>
      <c r="D19" s="67"/>
      <c r="E19" s="67" t="s">
        <v>15</v>
      </c>
      <c r="F19" s="67" t="s">
        <v>64</v>
      </c>
      <c r="G19" s="50"/>
      <c r="H19" s="50"/>
      <c r="I19" s="53"/>
      <c r="J19" s="303"/>
      <c r="K19" s="53"/>
      <c r="L19" s="49">
        <f t="shared" si="2"/>
        <v>0</v>
      </c>
      <c r="M19" s="48">
        <f t="shared" si="3"/>
        <v>0</v>
      </c>
      <c r="N19" s="49">
        <f t="shared" si="4"/>
        <v>0</v>
      </c>
      <c r="O19" s="49">
        <f t="shared" si="0"/>
        <v>0</v>
      </c>
      <c r="P19" s="48">
        <f t="shared" si="1"/>
        <v>0</v>
      </c>
      <c r="Q19" s="56"/>
      <c r="R19" s="137"/>
    </row>
    <row r="20" spans="1:19" s="136" customFormat="1" ht="18.75" customHeight="1" x14ac:dyDescent="0.2">
      <c r="A20" s="314"/>
      <c r="B20" s="315"/>
      <c r="C20" s="144" t="s">
        <v>71</v>
      </c>
      <c r="D20" s="145" t="s">
        <v>16</v>
      </c>
      <c r="E20" s="145" t="s">
        <v>12</v>
      </c>
      <c r="F20" s="67" t="s">
        <v>105</v>
      </c>
      <c r="G20" s="50"/>
      <c r="H20" s="50"/>
      <c r="I20" s="119">
        <v>4</v>
      </c>
      <c r="J20" s="303"/>
      <c r="K20" s="53"/>
      <c r="L20" s="49">
        <f t="shared" si="2"/>
        <v>44.994375703037122</v>
      </c>
      <c r="M20" s="48">
        <f t="shared" si="3"/>
        <v>30</v>
      </c>
      <c r="N20" s="49">
        <f t="shared" si="4"/>
        <v>22.471910112359552</v>
      </c>
      <c r="O20" s="49">
        <f t="shared" si="0"/>
        <v>67.466285815396674</v>
      </c>
      <c r="P20" s="48">
        <f t="shared" si="1"/>
        <v>52.533714184603326</v>
      </c>
      <c r="Q20" s="56">
        <v>2</v>
      </c>
      <c r="R20" s="137"/>
      <c r="S20" s="39" t="s">
        <v>40</v>
      </c>
    </row>
    <row r="21" spans="1:19" s="136" customFormat="1" ht="15.75" x14ac:dyDescent="0.2">
      <c r="A21" s="314"/>
      <c r="B21" s="315"/>
      <c r="C21" s="146" t="s">
        <v>66</v>
      </c>
      <c r="D21" s="145" t="s">
        <v>16</v>
      </c>
      <c r="E21" s="145" t="s">
        <v>12</v>
      </c>
      <c r="F21" s="74" t="s">
        <v>130</v>
      </c>
      <c r="G21" s="67">
        <v>3</v>
      </c>
      <c r="H21" s="50"/>
      <c r="I21" s="119">
        <v>2</v>
      </c>
      <c r="J21" s="303"/>
      <c r="K21" s="53">
        <v>1</v>
      </c>
      <c r="L21" s="49">
        <v>22.471910112359552</v>
      </c>
      <c r="M21" s="48">
        <v>15</v>
      </c>
      <c r="N21" s="49">
        <v>10.5</v>
      </c>
      <c r="O21" s="49">
        <f t="shared" si="0"/>
        <v>32.971910112359552</v>
      </c>
      <c r="P21" s="48">
        <f t="shared" si="1"/>
        <v>27.028089887640448</v>
      </c>
      <c r="Q21" s="56">
        <v>2</v>
      </c>
      <c r="R21" s="137"/>
      <c r="S21" s="39" t="s">
        <v>41</v>
      </c>
    </row>
    <row r="22" spans="1:19" s="136" customFormat="1" ht="15.75" x14ac:dyDescent="0.2">
      <c r="A22" s="314"/>
      <c r="B22" s="315"/>
      <c r="C22" s="146" t="s">
        <v>66</v>
      </c>
      <c r="D22" s="145"/>
      <c r="E22" s="145" t="s">
        <v>12</v>
      </c>
      <c r="F22" s="74" t="s">
        <v>130</v>
      </c>
      <c r="G22" s="67">
        <v>3</v>
      </c>
      <c r="H22" s="50"/>
      <c r="I22" s="119">
        <v>2</v>
      </c>
      <c r="J22" s="303"/>
      <c r="K22" s="53">
        <v>2</v>
      </c>
      <c r="L22" s="49">
        <v>22.471910112359552</v>
      </c>
      <c r="M22" s="48">
        <v>15</v>
      </c>
      <c r="N22" s="49">
        <v>10.5</v>
      </c>
      <c r="O22" s="49">
        <f t="shared" si="0"/>
        <v>32.971910112359552</v>
      </c>
      <c r="P22" s="48">
        <f t="shared" si="1"/>
        <v>27.028089887640448</v>
      </c>
      <c r="Q22" s="56">
        <v>2</v>
      </c>
      <c r="R22" s="137"/>
      <c r="S22" s="39"/>
    </row>
    <row r="23" spans="1:19" s="136" customFormat="1" ht="15.75" x14ac:dyDescent="0.2">
      <c r="A23" s="314"/>
      <c r="B23" s="315"/>
      <c r="C23" s="146" t="s">
        <v>66</v>
      </c>
      <c r="D23" s="145"/>
      <c r="E23" s="145" t="s">
        <v>12</v>
      </c>
      <c r="F23" s="74" t="s">
        <v>130</v>
      </c>
      <c r="G23" s="67">
        <v>3</v>
      </c>
      <c r="H23" s="50"/>
      <c r="I23" s="119">
        <v>2</v>
      </c>
      <c r="J23" s="303"/>
      <c r="K23" s="53">
        <v>3</v>
      </c>
      <c r="L23" s="49">
        <v>22.471910112359552</v>
      </c>
      <c r="M23" s="48">
        <v>15</v>
      </c>
      <c r="N23" s="49">
        <v>10.5</v>
      </c>
      <c r="O23" s="49">
        <f t="shared" si="0"/>
        <v>32.971910112359552</v>
      </c>
      <c r="P23" s="48">
        <f t="shared" si="1"/>
        <v>27.028089887640448</v>
      </c>
      <c r="Q23" s="56">
        <v>2</v>
      </c>
      <c r="R23" s="301" t="s">
        <v>44</v>
      </c>
      <c r="S23" s="39" t="s">
        <v>42</v>
      </c>
    </row>
    <row r="24" spans="1:19" s="136" customFormat="1" ht="16.5" thickBot="1" x14ac:dyDescent="0.25">
      <c r="A24" s="314"/>
      <c r="B24" s="315"/>
      <c r="C24" s="148" t="s">
        <v>66</v>
      </c>
      <c r="D24" s="139"/>
      <c r="E24" s="139" t="s">
        <v>12</v>
      </c>
      <c r="F24" s="75" t="s">
        <v>130</v>
      </c>
      <c r="G24" s="60">
        <v>3</v>
      </c>
      <c r="H24" s="44"/>
      <c r="I24" s="120">
        <v>2</v>
      </c>
      <c r="J24" s="304"/>
      <c r="K24" s="57">
        <v>4</v>
      </c>
      <c r="L24" s="141">
        <v>22.471910112359552</v>
      </c>
      <c r="M24" s="61">
        <v>15</v>
      </c>
      <c r="N24" s="141">
        <v>10.5</v>
      </c>
      <c r="O24" s="141">
        <f t="shared" si="0"/>
        <v>32.971910112359552</v>
      </c>
      <c r="P24" s="61">
        <f t="shared" si="1"/>
        <v>27.028089887640448</v>
      </c>
      <c r="Q24" s="142">
        <v>2</v>
      </c>
      <c r="R24" s="301"/>
      <c r="S24" s="39" t="s">
        <v>43</v>
      </c>
    </row>
    <row r="25" spans="1:19" s="136" customFormat="1" ht="15.75" x14ac:dyDescent="0.2">
      <c r="A25" s="310" t="s">
        <v>118</v>
      </c>
      <c r="B25" s="316" t="s">
        <v>22</v>
      </c>
      <c r="C25" s="130" t="s">
        <v>17</v>
      </c>
      <c r="D25" s="131" t="s">
        <v>16</v>
      </c>
      <c r="E25" s="131" t="s">
        <v>12</v>
      </c>
      <c r="F25" s="149" t="s">
        <v>67</v>
      </c>
      <c r="G25" s="42"/>
      <c r="H25" s="42"/>
      <c r="I25" s="118">
        <v>5</v>
      </c>
      <c r="J25" s="302">
        <f>SUM(I25:I29)</f>
        <v>20</v>
      </c>
      <c r="K25" s="134">
        <v>1</v>
      </c>
      <c r="L25" s="133">
        <f t="shared" ref="L25:L29" si="5">IF($G25=4,0,IF($G25=3,I25*30/1.334,($I25*30/IF($I25=6,2.728,IF($I25=5,2.703,IF($I25=4,2.667,IF($I25=3,2.728,IF($I25=2,2.667,1))))))))</f>
        <v>55.493895671476139</v>
      </c>
      <c r="M25" s="134">
        <f t="shared" si="3"/>
        <v>37</v>
      </c>
      <c r="N25" s="133">
        <v>22.5</v>
      </c>
      <c r="O25" s="133">
        <f t="shared" si="0"/>
        <v>77.993895671476139</v>
      </c>
      <c r="P25" s="134">
        <f t="shared" si="1"/>
        <v>72.006104328523861</v>
      </c>
      <c r="Q25" s="135">
        <v>2</v>
      </c>
      <c r="R25" s="137"/>
      <c r="S25" s="39"/>
    </row>
    <row r="26" spans="1:19" s="136" customFormat="1" ht="15.75" x14ac:dyDescent="0.2">
      <c r="A26" s="314"/>
      <c r="B26" s="317"/>
      <c r="C26" s="144" t="s">
        <v>18</v>
      </c>
      <c r="D26" s="145" t="s">
        <v>16</v>
      </c>
      <c r="E26" s="145" t="s">
        <v>12</v>
      </c>
      <c r="F26" s="67" t="s">
        <v>68</v>
      </c>
      <c r="G26" s="50"/>
      <c r="H26" s="50"/>
      <c r="I26" s="119">
        <v>5</v>
      </c>
      <c r="J26" s="303"/>
      <c r="K26" s="48">
        <v>2</v>
      </c>
      <c r="L26" s="49">
        <f t="shared" si="5"/>
        <v>55.493895671476139</v>
      </c>
      <c r="M26" s="48">
        <f t="shared" si="3"/>
        <v>37</v>
      </c>
      <c r="N26" s="49">
        <v>22.5</v>
      </c>
      <c r="O26" s="49">
        <f t="shared" si="0"/>
        <v>77.993895671476139</v>
      </c>
      <c r="P26" s="48">
        <f t="shared" si="1"/>
        <v>72.006104328523861</v>
      </c>
      <c r="Q26" s="56">
        <v>2</v>
      </c>
    </row>
    <row r="27" spans="1:19" s="136" customFormat="1" ht="31.5" x14ac:dyDescent="0.2">
      <c r="A27" s="314"/>
      <c r="B27" s="317"/>
      <c r="C27" s="144" t="s">
        <v>120</v>
      </c>
      <c r="D27" s="67" t="s">
        <v>31</v>
      </c>
      <c r="E27" s="241" t="s">
        <v>15</v>
      </c>
      <c r="F27" s="67" t="s">
        <v>119</v>
      </c>
      <c r="G27" s="50"/>
      <c r="H27" s="50"/>
      <c r="I27" s="48"/>
      <c r="J27" s="303"/>
      <c r="K27" s="48"/>
      <c r="L27" s="49">
        <f t="shared" si="5"/>
        <v>0</v>
      </c>
      <c r="M27" s="48">
        <f t="shared" si="3"/>
        <v>0</v>
      </c>
      <c r="N27" s="49">
        <f t="shared" si="4"/>
        <v>0</v>
      </c>
      <c r="O27" s="49">
        <f t="shared" si="0"/>
        <v>0</v>
      </c>
      <c r="P27" s="48">
        <f t="shared" si="1"/>
        <v>0</v>
      </c>
      <c r="Q27" s="56"/>
    </row>
    <row r="28" spans="1:19" s="136" customFormat="1" ht="15.75" x14ac:dyDescent="0.2">
      <c r="A28" s="314"/>
      <c r="B28" s="317"/>
      <c r="C28" s="144" t="s">
        <v>19</v>
      </c>
      <c r="D28" s="145" t="s">
        <v>16</v>
      </c>
      <c r="E28" s="242" t="s">
        <v>12</v>
      </c>
      <c r="F28" s="67" t="s">
        <v>69</v>
      </c>
      <c r="G28" s="50"/>
      <c r="H28" s="50"/>
      <c r="I28" s="119">
        <v>5</v>
      </c>
      <c r="J28" s="303"/>
      <c r="K28" s="48">
        <v>1</v>
      </c>
      <c r="L28" s="49">
        <f t="shared" si="5"/>
        <v>55.493895671476139</v>
      </c>
      <c r="M28" s="48">
        <f t="shared" si="3"/>
        <v>37</v>
      </c>
      <c r="N28" s="49">
        <v>22.5</v>
      </c>
      <c r="O28" s="49">
        <f t="shared" si="0"/>
        <v>77.993895671476139</v>
      </c>
      <c r="P28" s="48">
        <f t="shared" si="1"/>
        <v>72.006104328523861</v>
      </c>
      <c r="Q28" s="56">
        <v>2</v>
      </c>
      <c r="R28" s="137"/>
      <c r="S28" s="39"/>
    </row>
    <row r="29" spans="1:19" s="136" customFormat="1" ht="16.5" thickBot="1" x14ac:dyDescent="0.25">
      <c r="A29" s="314"/>
      <c r="B29" s="317"/>
      <c r="C29" s="138" t="s">
        <v>20</v>
      </c>
      <c r="D29" s="139" t="s">
        <v>16</v>
      </c>
      <c r="E29" s="240" t="s">
        <v>12</v>
      </c>
      <c r="F29" s="60" t="s">
        <v>70</v>
      </c>
      <c r="G29" s="44"/>
      <c r="H29" s="44"/>
      <c r="I29" s="120">
        <v>5</v>
      </c>
      <c r="J29" s="304"/>
      <c r="K29" s="61">
        <v>2</v>
      </c>
      <c r="L29" s="141">
        <f t="shared" si="5"/>
        <v>55.493895671476139</v>
      </c>
      <c r="M29" s="61">
        <f t="shared" si="3"/>
        <v>37</v>
      </c>
      <c r="N29" s="141">
        <v>22.5</v>
      </c>
      <c r="O29" s="141">
        <f t="shared" si="0"/>
        <v>77.993895671476139</v>
      </c>
      <c r="P29" s="61">
        <f t="shared" si="1"/>
        <v>72.006104328523861</v>
      </c>
      <c r="Q29" s="142">
        <v>2</v>
      </c>
      <c r="R29" s="137"/>
      <c r="S29" s="137"/>
    </row>
    <row r="30" spans="1:19" s="136" customFormat="1" ht="31.5" x14ac:dyDescent="0.2">
      <c r="A30" s="310" t="s">
        <v>121</v>
      </c>
      <c r="B30" s="328" t="s">
        <v>23</v>
      </c>
      <c r="C30" s="130" t="s">
        <v>89</v>
      </c>
      <c r="D30" s="131" t="s">
        <v>16</v>
      </c>
      <c r="E30" s="131" t="s">
        <v>12</v>
      </c>
      <c r="F30" s="149" t="s">
        <v>78</v>
      </c>
      <c r="G30" s="42"/>
      <c r="H30" s="42"/>
      <c r="I30" s="118">
        <v>5</v>
      </c>
      <c r="J30" s="302">
        <f>SUM(I30:I35)</f>
        <v>18</v>
      </c>
      <c r="K30" s="134"/>
      <c r="L30" s="133">
        <f t="shared" ref="L30:L38" si="6">IF($G30=4,0,IF($G30=3,I30*30/1.334,($I30*30/IF($I30=6,2.728,IF($I30=5,2.703,IF($I30=4,2.667,IF($I30=3,2.728,IF($I30=2,2.667,1))))))))</f>
        <v>55.493895671476139</v>
      </c>
      <c r="M30" s="134">
        <f t="shared" si="3"/>
        <v>37</v>
      </c>
      <c r="N30" s="133">
        <v>22.5</v>
      </c>
      <c r="O30" s="133">
        <f t="shared" si="0"/>
        <v>77.993895671476139</v>
      </c>
      <c r="P30" s="134">
        <f t="shared" si="1"/>
        <v>72.006104328523861</v>
      </c>
      <c r="Q30" s="135">
        <v>2</v>
      </c>
      <c r="R30" s="137"/>
      <c r="S30" s="137"/>
    </row>
    <row r="31" spans="1:19" s="136" customFormat="1" ht="31.5" x14ac:dyDescent="0.2">
      <c r="A31" s="314"/>
      <c r="B31" s="329"/>
      <c r="C31" s="144" t="s">
        <v>75</v>
      </c>
      <c r="D31" s="67" t="s">
        <v>31</v>
      </c>
      <c r="E31" s="67" t="s">
        <v>15</v>
      </c>
      <c r="F31" s="67" t="s">
        <v>73</v>
      </c>
      <c r="G31" s="50"/>
      <c r="H31" s="50"/>
      <c r="I31" s="48"/>
      <c r="J31" s="303"/>
      <c r="K31" s="53"/>
      <c r="L31" s="49">
        <f t="shared" si="6"/>
        <v>0</v>
      </c>
      <c r="M31" s="48">
        <f t="shared" si="3"/>
        <v>0</v>
      </c>
      <c r="N31" s="49">
        <f t="shared" si="4"/>
        <v>0</v>
      </c>
      <c r="O31" s="49">
        <f t="shared" si="0"/>
        <v>0</v>
      </c>
      <c r="P31" s="48">
        <f t="shared" si="1"/>
        <v>0</v>
      </c>
      <c r="Q31" s="56"/>
      <c r="R31" s="137"/>
      <c r="S31" s="137"/>
    </row>
    <row r="32" spans="1:19" s="136" customFormat="1" ht="15.75" x14ac:dyDescent="0.2">
      <c r="A32" s="314"/>
      <c r="B32" s="329"/>
      <c r="C32" s="144" t="s">
        <v>77</v>
      </c>
      <c r="D32" s="67" t="s">
        <v>31</v>
      </c>
      <c r="E32" s="67" t="s">
        <v>15</v>
      </c>
      <c r="F32" s="67" t="s">
        <v>76</v>
      </c>
      <c r="G32" s="50"/>
      <c r="H32" s="50"/>
      <c r="I32" s="53">
        <v>4</v>
      </c>
      <c r="J32" s="303"/>
      <c r="K32" s="53"/>
      <c r="L32" s="49">
        <f t="shared" si="6"/>
        <v>44.994375703037122</v>
      </c>
      <c r="M32" s="48">
        <f t="shared" si="3"/>
        <v>30</v>
      </c>
      <c r="N32" s="49">
        <f t="shared" si="4"/>
        <v>22.471910112359552</v>
      </c>
      <c r="O32" s="49">
        <f t="shared" si="0"/>
        <v>67.466285815396674</v>
      </c>
      <c r="P32" s="48">
        <f t="shared" si="1"/>
        <v>52.533714184603326</v>
      </c>
      <c r="Q32" s="56">
        <v>2</v>
      </c>
      <c r="R32" s="39"/>
      <c r="S32" s="137"/>
    </row>
    <row r="33" spans="1:19" s="136" customFormat="1" ht="47.25" x14ac:dyDescent="0.2">
      <c r="A33" s="314"/>
      <c r="B33" s="329"/>
      <c r="C33" s="144" t="s">
        <v>132</v>
      </c>
      <c r="D33" s="67" t="s">
        <v>31</v>
      </c>
      <c r="E33" s="261" t="s">
        <v>15</v>
      </c>
      <c r="F33" s="67" t="s">
        <v>133</v>
      </c>
      <c r="G33" s="50"/>
      <c r="H33" s="50"/>
      <c r="I33" s="53">
        <v>5</v>
      </c>
      <c r="J33" s="303"/>
      <c r="K33" s="53"/>
      <c r="L33" s="49">
        <f t="shared" si="6"/>
        <v>55.493895671476139</v>
      </c>
      <c r="M33" s="48">
        <f t="shared" si="3"/>
        <v>37</v>
      </c>
      <c r="N33" s="49"/>
      <c r="O33" s="49"/>
      <c r="P33" s="48"/>
      <c r="Q33" s="56"/>
      <c r="R33" s="248"/>
      <c r="S33" s="147"/>
    </row>
    <row r="34" spans="1:19" s="136" customFormat="1" ht="30.75" customHeight="1" x14ac:dyDescent="0.2">
      <c r="A34" s="314"/>
      <c r="B34" s="329"/>
      <c r="C34" s="144" t="s">
        <v>84</v>
      </c>
      <c r="D34" s="67" t="s">
        <v>31</v>
      </c>
      <c r="E34" s="67" t="s">
        <v>15</v>
      </c>
      <c r="F34" s="69" t="s">
        <v>131</v>
      </c>
      <c r="G34" s="50"/>
      <c r="H34" s="50"/>
      <c r="I34" s="53">
        <v>4</v>
      </c>
      <c r="J34" s="303"/>
      <c r="K34" s="53"/>
      <c r="L34" s="49">
        <f t="shared" si="6"/>
        <v>44.994375703037122</v>
      </c>
      <c r="M34" s="48">
        <f t="shared" si="3"/>
        <v>30</v>
      </c>
      <c r="N34" s="49">
        <v>10.5</v>
      </c>
      <c r="O34" s="49">
        <f t="shared" si="0"/>
        <v>55.494375703037122</v>
      </c>
      <c r="P34" s="48">
        <f t="shared" si="1"/>
        <v>64.505624296962878</v>
      </c>
      <c r="Q34" s="56">
        <v>2</v>
      </c>
      <c r="R34" s="137"/>
      <c r="S34" s="137"/>
    </row>
    <row r="35" spans="1:19" s="136" customFormat="1" ht="16.5" thickBot="1" x14ac:dyDescent="0.25">
      <c r="A35" s="311"/>
      <c r="B35" s="330"/>
      <c r="C35" s="138" t="s">
        <v>83</v>
      </c>
      <c r="D35" s="60" t="s">
        <v>31</v>
      </c>
      <c r="E35" s="60" t="s">
        <v>15</v>
      </c>
      <c r="F35" s="60" t="s">
        <v>74</v>
      </c>
      <c r="G35" s="44"/>
      <c r="H35" s="44"/>
      <c r="I35" s="57"/>
      <c r="J35" s="304"/>
      <c r="K35" s="57"/>
      <c r="L35" s="141">
        <f t="shared" si="6"/>
        <v>0</v>
      </c>
      <c r="M35" s="61">
        <f t="shared" si="3"/>
        <v>0</v>
      </c>
      <c r="N35" s="141">
        <f t="shared" si="4"/>
        <v>0</v>
      </c>
      <c r="O35" s="141">
        <f t="shared" si="0"/>
        <v>0</v>
      </c>
      <c r="P35" s="61">
        <f t="shared" si="1"/>
        <v>0</v>
      </c>
      <c r="Q35" s="142"/>
      <c r="R35" s="137"/>
      <c r="S35" s="137"/>
    </row>
    <row r="36" spans="1:19" s="136" customFormat="1" ht="78.75" x14ac:dyDescent="0.2">
      <c r="A36" s="310" t="s">
        <v>122</v>
      </c>
      <c r="B36" s="354" t="s">
        <v>114</v>
      </c>
      <c r="C36" s="130" t="s">
        <v>112</v>
      </c>
      <c r="D36" s="131" t="s">
        <v>16</v>
      </c>
      <c r="E36" s="243" t="s">
        <v>13</v>
      </c>
      <c r="F36" s="149" t="s">
        <v>109</v>
      </c>
      <c r="G36" s="42"/>
      <c r="H36" s="42"/>
      <c r="I36" s="118">
        <v>5</v>
      </c>
      <c r="J36" s="302">
        <f>SUM(I36:I38)</f>
        <v>8</v>
      </c>
      <c r="K36" s="55">
        <v>1</v>
      </c>
      <c r="L36" s="133">
        <f t="shared" si="6"/>
        <v>55.493895671476139</v>
      </c>
      <c r="M36" s="134">
        <f t="shared" si="3"/>
        <v>37</v>
      </c>
      <c r="N36" s="133">
        <v>22.5</v>
      </c>
      <c r="O36" s="133">
        <f t="shared" si="0"/>
        <v>77.993895671476139</v>
      </c>
      <c r="P36" s="134">
        <f t="shared" si="1"/>
        <v>72.006104328523861</v>
      </c>
      <c r="Q36" s="135">
        <v>2</v>
      </c>
      <c r="R36" s="137"/>
      <c r="S36" s="137"/>
    </row>
    <row r="37" spans="1:19" s="136" customFormat="1" ht="15.75" x14ac:dyDescent="0.2">
      <c r="A37" s="314"/>
      <c r="B37" s="355"/>
      <c r="C37" s="144" t="s">
        <v>88</v>
      </c>
      <c r="D37" s="67" t="s">
        <v>31</v>
      </c>
      <c r="E37" s="241" t="s">
        <v>15</v>
      </c>
      <c r="F37" s="67" t="s">
        <v>85</v>
      </c>
      <c r="G37" s="50"/>
      <c r="H37" s="50"/>
      <c r="I37" s="53">
        <v>3</v>
      </c>
      <c r="J37" s="303"/>
      <c r="K37" s="53"/>
      <c r="L37" s="49">
        <f t="shared" si="6"/>
        <v>32.991202346041057</v>
      </c>
      <c r="M37" s="48">
        <f t="shared" si="3"/>
        <v>22</v>
      </c>
      <c r="N37" s="49">
        <v>10.5</v>
      </c>
      <c r="O37" s="49">
        <f t="shared" si="0"/>
        <v>43.491202346041057</v>
      </c>
      <c r="P37" s="48">
        <f t="shared" si="1"/>
        <v>46.508797653958943</v>
      </c>
      <c r="Q37" s="56">
        <v>2</v>
      </c>
      <c r="R37" s="137"/>
      <c r="S37" s="137"/>
    </row>
    <row r="38" spans="1:19" s="136" customFormat="1" ht="16.5" thickBot="1" x14ac:dyDescent="0.25">
      <c r="A38" s="311"/>
      <c r="B38" s="356"/>
      <c r="C38" s="138" t="s">
        <v>87</v>
      </c>
      <c r="D38" s="60" t="s">
        <v>31</v>
      </c>
      <c r="E38" s="244" t="s">
        <v>15</v>
      </c>
      <c r="F38" s="60" t="s">
        <v>86</v>
      </c>
      <c r="G38" s="44"/>
      <c r="H38" s="44"/>
      <c r="I38" s="57"/>
      <c r="J38" s="304"/>
      <c r="K38" s="57"/>
      <c r="L38" s="141">
        <f t="shared" si="6"/>
        <v>0</v>
      </c>
      <c r="M38" s="61">
        <f t="shared" si="3"/>
        <v>0</v>
      </c>
      <c r="N38" s="141">
        <f t="shared" si="4"/>
        <v>0</v>
      </c>
      <c r="O38" s="141">
        <f t="shared" si="0"/>
        <v>0</v>
      </c>
      <c r="P38" s="61">
        <f t="shared" si="1"/>
        <v>0</v>
      </c>
      <c r="Q38" s="142"/>
      <c r="R38" s="137"/>
      <c r="S38" s="137"/>
    </row>
    <row r="39" spans="1:19" s="128" customFormat="1" ht="15.75" x14ac:dyDescent="0.2">
      <c r="A39" s="245"/>
      <c r="B39" s="246"/>
      <c r="C39" s="150"/>
      <c r="D39" s="151"/>
      <c r="E39" s="152"/>
      <c r="F39" s="153" t="s">
        <v>46</v>
      </c>
      <c r="G39" s="151"/>
      <c r="H39" s="151"/>
      <c r="I39" s="154">
        <f>SUMIF(E14:E38,"ОК",I14:I38)</f>
        <v>51</v>
      </c>
      <c r="J39" s="155"/>
      <c r="K39" s="156"/>
      <c r="L39" s="157"/>
      <c r="M39" s="134"/>
      <c r="N39" s="133"/>
      <c r="O39" s="133"/>
      <c r="P39" s="158"/>
      <c r="Q39" s="159"/>
      <c r="R39" s="160"/>
      <c r="S39" s="161"/>
    </row>
    <row r="40" spans="1:19" s="128" customFormat="1" ht="15.75" x14ac:dyDescent="0.2">
      <c r="A40" s="162"/>
      <c r="B40" s="163"/>
      <c r="C40" s="99"/>
      <c r="D40" s="164"/>
      <c r="E40" s="99"/>
      <c r="F40" s="165" t="s">
        <v>52</v>
      </c>
      <c r="G40" s="166"/>
      <c r="H40" s="167"/>
      <c r="I40" s="168">
        <f>SUMIF(E14:E38,"ВК",I14:I38)</f>
        <v>5</v>
      </c>
      <c r="J40" s="169"/>
      <c r="K40" s="168"/>
      <c r="L40" s="170"/>
      <c r="M40" s="171"/>
      <c r="N40" s="172"/>
      <c r="O40" s="172"/>
      <c r="P40" s="173"/>
      <c r="Q40" s="174"/>
      <c r="R40" s="160"/>
      <c r="S40" s="160"/>
    </row>
    <row r="41" spans="1:19" s="128" customFormat="1" ht="16.5" thickBot="1" x14ac:dyDescent="0.25">
      <c r="A41" s="175"/>
      <c r="B41" s="176"/>
      <c r="C41" s="177"/>
      <c r="D41" s="161"/>
      <c r="E41" s="177"/>
      <c r="F41" s="178" t="s">
        <v>55</v>
      </c>
      <c r="G41" s="179"/>
      <c r="H41" s="180"/>
      <c r="I41" s="181">
        <f>SUMIF(E14:E38,"КВ",I14:I38)</f>
        <v>16</v>
      </c>
      <c r="J41" s="182"/>
      <c r="K41" s="183"/>
      <c r="L41" s="184"/>
      <c r="M41" s="185"/>
      <c r="N41" s="186"/>
      <c r="O41" s="186"/>
      <c r="P41" s="187"/>
      <c r="Q41" s="159"/>
      <c r="R41" s="160"/>
      <c r="S41" s="160"/>
    </row>
    <row r="42" spans="1:19" s="128" customFormat="1" ht="16.5" thickBot="1" x14ac:dyDescent="0.25">
      <c r="A42" s="188"/>
      <c r="B42" s="189"/>
      <c r="C42" s="63"/>
      <c r="D42" s="65"/>
      <c r="E42" s="63"/>
      <c r="F42" s="190" t="s">
        <v>32</v>
      </c>
      <c r="G42" s="65"/>
      <c r="H42" s="191"/>
      <c r="I42" s="192">
        <f>SUM(I39:I40)</f>
        <v>56</v>
      </c>
      <c r="J42" s="193"/>
      <c r="K42" s="192"/>
      <c r="L42" s="194"/>
      <c r="M42" s="195"/>
      <c r="N42" s="196"/>
      <c r="O42" s="196"/>
      <c r="P42" s="197"/>
      <c r="Q42" s="66"/>
      <c r="R42" s="160"/>
      <c r="S42" s="160"/>
    </row>
    <row r="43" spans="1:19" s="128" customFormat="1" ht="16.5" customHeight="1" thickBot="1" x14ac:dyDescent="0.25">
      <c r="A43" s="305" t="s">
        <v>47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7"/>
      <c r="R43" s="160"/>
      <c r="S43" s="160"/>
    </row>
    <row r="44" spans="1:19" s="136" customFormat="1" ht="15.75" x14ac:dyDescent="0.2">
      <c r="A44" s="314" t="s">
        <v>123</v>
      </c>
      <c r="B44" s="329" t="s">
        <v>113</v>
      </c>
      <c r="C44" s="130" t="s">
        <v>93</v>
      </c>
      <c r="D44" s="149" t="s">
        <v>31</v>
      </c>
      <c r="E44" s="247" t="s">
        <v>13</v>
      </c>
      <c r="F44" s="149" t="s">
        <v>127</v>
      </c>
      <c r="G44" s="42"/>
      <c r="H44" s="42"/>
      <c r="I44" s="55">
        <v>4</v>
      </c>
      <c r="J44" s="302">
        <f>SUM(I44:I48)</f>
        <v>8</v>
      </c>
      <c r="K44" s="55"/>
      <c r="L44" s="133">
        <f t="shared" ref="L44" si="7">IF($G44=4,0,IF($G44=3,I44*30/1.334,($I44*30/IF($I44=6,2.728,IF($I44=5,2.703,IF($I44=4,2.667,IF($I44=3,2.728,IF($I44=2,2.667,1))))))))</f>
        <v>44.994375703037122</v>
      </c>
      <c r="M44" s="134">
        <f t="shared" ref="M44:M53" si="8">IF($G44=4,0,IF($G44=3,30,(IF($I44=6,44,IF($I44=5,37,IF($I44=4,30,IF($I44=3,22,IF($I44=2,15,0))))))))</f>
        <v>30</v>
      </c>
      <c r="N44" s="133">
        <f>IF(OR($G44=4,$G44=3),0,($I44*30/IF($I44=6,4,IF($I44=5,4.348,IF($I44=4,5.34,IF($I44=3,4,IF($I44=2,5.715,1)))))))</f>
        <v>22.471910112359552</v>
      </c>
      <c r="O44" s="133">
        <f t="shared" ref="O44:O53" si="9">$L44+$N44</f>
        <v>67.466285815396674</v>
      </c>
      <c r="P44" s="134">
        <f t="shared" ref="P44:P53" si="10">$I44*30-$O44</f>
        <v>52.533714184603326</v>
      </c>
      <c r="Q44" s="135">
        <v>2</v>
      </c>
    </row>
    <row r="45" spans="1:19" s="136" customFormat="1" ht="31.5" x14ac:dyDescent="0.2">
      <c r="A45" s="314"/>
      <c r="B45" s="329"/>
      <c r="C45" s="144" t="s">
        <v>94</v>
      </c>
      <c r="D45" s="67" t="s">
        <v>31</v>
      </c>
      <c r="E45" s="241" t="s">
        <v>13</v>
      </c>
      <c r="F45" s="67" t="s">
        <v>90</v>
      </c>
      <c r="G45" s="50"/>
      <c r="H45" s="50"/>
      <c r="I45" s="53"/>
      <c r="J45" s="303"/>
      <c r="K45" s="53"/>
      <c r="L45" s="49">
        <f t="shared" ref="L45:L53" si="11">IF($G45=4,0,IF($G45=3,I45*30/1.334,($I45*30/IF($I45=6,2.728,IF($I45=5,2.703,IF($I45=4,2.667,IF($I45=3,2.728,IF($I45=2,2.667,1))))))))</f>
        <v>0</v>
      </c>
      <c r="M45" s="48">
        <f t="shared" si="8"/>
        <v>0</v>
      </c>
      <c r="N45" s="49">
        <f t="shared" ref="N45:N53" si="12">IF(OR($G45=4,$G45=3),0,($I45*30/IF($I45=6,4,IF($I45=5,4.348,IF($I45=4,5.34,IF($I45=3,4,IF($I45=2,5.715,1)))))))</f>
        <v>0</v>
      </c>
      <c r="O45" s="49">
        <f t="shared" si="9"/>
        <v>0</v>
      </c>
      <c r="P45" s="48">
        <f t="shared" si="10"/>
        <v>0</v>
      </c>
      <c r="Q45" s="56"/>
    </row>
    <row r="46" spans="1:19" s="136" customFormat="1" ht="15.75" x14ac:dyDescent="0.2">
      <c r="A46" s="314"/>
      <c r="B46" s="329"/>
      <c r="C46" s="144" t="s">
        <v>111</v>
      </c>
      <c r="D46" s="67" t="s">
        <v>31</v>
      </c>
      <c r="E46" s="241" t="s">
        <v>13</v>
      </c>
      <c r="F46" s="67" t="s">
        <v>110</v>
      </c>
      <c r="G46" s="50"/>
      <c r="H46" s="50"/>
      <c r="I46" s="53">
        <v>4</v>
      </c>
      <c r="J46" s="303"/>
      <c r="K46" s="53"/>
      <c r="L46" s="49">
        <f t="shared" si="11"/>
        <v>44.994375703037122</v>
      </c>
      <c r="M46" s="48">
        <f t="shared" si="8"/>
        <v>30</v>
      </c>
      <c r="N46" s="49">
        <f t="shared" si="12"/>
        <v>22.471910112359552</v>
      </c>
      <c r="O46" s="49">
        <f t="shared" si="9"/>
        <v>67.466285815396674</v>
      </c>
      <c r="P46" s="48">
        <f t="shared" si="10"/>
        <v>52.533714184603326</v>
      </c>
      <c r="Q46" s="56">
        <v>2</v>
      </c>
    </row>
    <row r="47" spans="1:19" s="136" customFormat="1" ht="31.5" x14ac:dyDescent="0.2">
      <c r="A47" s="314"/>
      <c r="B47" s="329"/>
      <c r="C47" s="144" t="s">
        <v>95</v>
      </c>
      <c r="D47" s="67" t="s">
        <v>31</v>
      </c>
      <c r="E47" s="241" t="s">
        <v>13</v>
      </c>
      <c r="F47" s="67" t="s">
        <v>91</v>
      </c>
      <c r="G47" s="50"/>
      <c r="H47" s="50"/>
      <c r="I47" s="53"/>
      <c r="J47" s="303"/>
      <c r="K47" s="53"/>
      <c r="L47" s="49">
        <f t="shared" si="11"/>
        <v>0</v>
      </c>
      <c r="M47" s="48">
        <f t="shared" si="8"/>
        <v>0</v>
      </c>
      <c r="N47" s="49">
        <f t="shared" si="12"/>
        <v>0</v>
      </c>
      <c r="O47" s="49">
        <f t="shared" si="9"/>
        <v>0</v>
      </c>
      <c r="P47" s="48">
        <f t="shared" si="10"/>
        <v>0</v>
      </c>
      <c r="Q47" s="56"/>
    </row>
    <row r="48" spans="1:19" s="136" customFormat="1" ht="16.5" thickBot="1" x14ac:dyDescent="0.25">
      <c r="A48" s="311"/>
      <c r="B48" s="330"/>
      <c r="C48" s="138" t="s">
        <v>96</v>
      </c>
      <c r="D48" s="60" t="s">
        <v>31</v>
      </c>
      <c r="E48" s="244" t="s">
        <v>13</v>
      </c>
      <c r="F48" s="60" t="s">
        <v>92</v>
      </c>
      <c r="G48" s="44"/>
      <c r="H48" s="44"/>
      <c r="I48" s="57"/>
      <c r="J48" s="304"/>
      <c r="K48" s="57"/>
      <c r="L48" s="141">
        <f t="shared" si="11"/>
        <v>0</v>
      </c>
      <c r="M48" s="61">
        <f t="shared" si="8"/>
        <v>0</v>
      </c>
      <c r="N48" s="141">
        <f t="shared" si="12"/>
        <v>0</v>
      </c>
      <c r="O48" s="141">
        <f t="shared" si="9"/>
        <v>0</v>
      </c>
      <c r="P48" s="61">
        <f t="shared" si="10"/>
        <v>0</v>
      </c>
      <c r="Q48" s="142"/>
    </row>
    <row r="49" spans="1:23" s="136" customFormat="1" ht="30" customHeight="1" x14ac:dyDescent="0.2">
      <c r="A49" s="310" t="s">
        <v>124</v>
      </c>
      <c r="B49" s="328" t="s">
        <v>24</v>
      </c>
      <c r="C49" s="130" t="s">
        <v>134</v>
      </c>
      <c r="D49" s="149" t="s">
        <v>31</v>
      </c>
      <c r="E49" s="247" t="s">
        <v>13</v>
      </c>
      <c r="F49" s="149" t="s">
        <v>135</v>
      </c>
      <c r="G49" s="42"/>
      <c r="H49" s="42"/>
      <c r="I49" s="55">
        <v>4</v>
      </c>
      <c r="J49" s="302">
        <f>SUM(I49:I53)</f>
        <v>8</v>
      </c>
      <c r="K49" s="55"/>
      <c r="L49" s="133">
        <f t="shared" si="11"/>
        <v>44.994375703037122</v>
      </c>
      <c r="M49" s="134">
        <f t="shared" si="8"/>
        <v>30</v>
      </c>
      <c r="N49" s="133">
        <f t="shared" si="12"/>
        <v>22.471910112359552</v>
      </c>
      <c r="O49" s="133">
        <f t="shared" si="9"/>
        <v>67.466285815396674</v>
      </c>
      <c r="P49" s="134">
        <f t="shared" si="10"/>
        <v>52.533714184603326</v>
      </c>
      <c r="Q49" s="135">
        <v>2</v>
      </c>
    </row>
    <row r="50" spans="1:23" s="136" customFormat="1" ht="15.75" x14ac:dyDescent="0.2">
      <c r="A50" s="314"/>
      <c r="B50" s="329"/>
      <c r="C50" s="144" t="s">
        <v>99</v>
      </c>
      <c r="D50" s="67" t="s">
        <v>31</v>
      </c>
      <c r="E50" s="241" t="s">
        <v>13</v>
      </c>
      <c r="F50" s="67" t="s">
        <v>126</v>
      </c>
      <c r="G50" s="50"/>
      <c r="H50" s="50"/>
      <c r="I50" s="53">
        <v>4</v>
      </c>
      <c r="J50" s="303"/>
      <c r="K50" s="53"/>
      <c r="L50" s="49">
        <f t="shared" si="11"/>
        <v>44.994375703037122</v>
      </c>
      <c r="M50" s="48">
        <f t="shared" si="8"/>
        <v>30</v>
      </c>
      <c r="N50" s="49">
        <f t="shared" si="12"/>
        <v>22.471910112359552</v>
      </c>
      <c r="O50" s="49">
        <f t="shared" si="9"/>
        <v>67.466285815396674</v>
      </c>
      <c r="P50" s="48">
        <f t="shared" si="10"/>
        <v>52.533714184603326</v>
      </c>
      <c r="Q50" s="56">
        <v>2</v>
      </c>
    </row>
    <row r="51" spans="1:23" s="136" customFormat="1" ht="15.75" x14ac:dyDescent="0.2">
      <c r="A51" s="314"/>
      <c r="B51" s="329"/>
      <c r="C51" s="144" t="s">
        <v>100</v>
      </c>
      <c r="D51" s="67" t="s">
        <v>31</v>
      </c>
      <c r="E51" s="241" t="s">
        <v>13</v>
      </c>
      <c r="F51" s="67" t="s">
        <v>97</v>
      </c>
      <c r="G51" s="50"/>
      <c r="H51" s="50"/>
      <c r="I51" s="53"/>
      <c r="J51" s="303"/>
      <c r="K51" s="53"/>
      <c r="L51" s="49">
        <f t="shared" si="11"/>
        <v>0</v>
      </c>
      <c r="M51" s="48">
        <f t="shared" si="8"/>
        <v>0</v>
      </c>
      <c r="N51" s="49">
        <f t="shared" si="12"/>
        <v>0</v>
      </c>
      <c r="O51" s="49">
        <f t="shared" si="9"/>
        <v>0</v>
      </c>
      <c r="P51" s="48">
        <f t="shared" si="10"/>
        <v>0</v>
      </c>
      <c r="Q51" s="56"/>
    </row>
    <row r="52" spans="1:23" s="136" customFormat="1" ht="31.5" x14ac:dyDescent="0.2">
      <c r="A52" s="314"/>
      <c r="B52" s="329"/>
      <c r="C52" s="144" t="s">
        <v>101</v>
      </c>
      <c r="D52" s="67" t="s">
        <v>31</v>
      </c>
      <c r="E52" s="241" t="s">
        <v>13</v>
      </c>
      <c r="F52" s="67" t="s">
        <v>98</v>
      </c>
      <c r="G52" s="50"/>
      <c r="H52" s="50"/>
      <c r="I52" s="53"/>
      <c r="J52" s="303"/>
      <c r="K52" s="53"/>
      <c r="L52" s="49">
        <f t="shared" si="11"/>
        <v>0</v>
      </c>
      <c r="M52" s="48">
        <f t="shared" si="8"/>
        <v>0</v>
      </c>
      <c r="N52" s="49">
        <f t="shared" si="12"/>
        <v>0</v>
      </c>
      <c r="O52" s="49">
        <f t="shared" si="9"/>
        <v>0</v>
      </c>
      <c r="P52" s="48">
        <f t="shared" si="10"/>
        <v>0</v>
      </c>
      <c r="Q52" s="56"/>
      <c r="R52" s="137"/>
      <c r="S52" s="39"/>
    </row>
    <row r="53" spans="1:23" s="136" customFormat="1" ht="19.5" customHeight="1" thickBot="1" x14ac:dyDescent="0.25">
      <c r="A53" s="311"/>
      <c r="B53" s="330"/>
      <c r="C53" s="138" t="s">
        <v>103</v>
      </c>
      <c r="D53" s="60" t="s">
        <v>31</v>
      </c>
      <c r="E53" s="244" t="s">
        <v>13</v>
      </c>
      <c r="F53" s="60" t="s">
        <v>102</v>
      </c>
      <c r="G53" s="44"/>
      <c r="H53" s="44"/>
      <c r="I53" s="57"/>
      <c r="J53" s="304"/>
      <c r="K53" s="57"/>
      <c r="L53" s="141">
        <f t="shared" si="11"/>
        <v>0</v>
      </c>
      <c r="M53" s="61">
        <f t="shared" si="8"/>
        <v>0</v>
      </c>
      <c r="N53" s="141">
        <f t="shared" si="12"/>
        <v>0</v>
      </c>
      <c r="O53" s="141">
        <f t="shared" si="9"/>
        <v>0</v>
      </c>
      <c r="P53" s="61">
        <f t="shared" si="10"/>
        <v>0</v>
      </c>
      <c r="Q53" s="142"/>
    </row>
    <row r="54" spans="1:23" s="136" customFormat="1" ht="15.75" x14ac:dyDescent="0.2">
      <c r="A54" s="331"/>
      <c r="B54" s="342"/>
      <c r="C54" s="54"/>
      <c r="D54" s="42"/>
      <c r="E54" s="42"/>
      <c r="F54" s="68"/>
      <c r="G54" s="42"/>
      <c r="H54" s="42"/>
      <c r="I54" s="55"/>
      <c r="J54" s="302"/>
      <c r="K54" s="55"/>
      <c r="L54" s="133"/>
      <c r="M54" s="134"/>
      <c r="N54" s="133"/>
      <c r="O54" s="133"/>
      <c r="P54" s="134"/>
      <c r="Q54" s="135"/>
      <c r="R54" s="137"/>
      <c r="S54" s="137"/>
    </row>
    <row r="55" spans="1:23" s="136" customFormat="1" ht="15.75" x14ac:dyDescent="0.2">
      <c r="A55" s="321"/>
      <c r="B55" s="343"/>
      <c r="C55" s="58"/>
      <c r="D55" s="50"/>
      <c r="E55" s="50"/>
      <c r="F55" s="71"/>
      <c r="G55" s="50"/>
      <c r="H55" s="50"/>
      <c r="I55" s="53"/>
      <c r="J55" s="303"/>
      <c r="K55" s="53"/>
      <c r="L55" s="49"/>
      <c r="M55" s="48"/>
      <c r="N55" s="49"/>
      <c r="O55" s="49"/>
      <c r="P55" s="48"/>
      <c r="Q55" s="56"/>
      <c r="R55" s="137"/>
      <c r="S55" s="137"/>
    </row>
    <row r="56" spans="1:23" s="136" customFormat="1" ht="16.5" thickBot="1" x14ac:dyDescent="0.25">
      <c r="A56" s="321"/>
      <c r="B56" s="343"/>
      <c r="C56" s="76"/>
      <c r="D56" s="72"/>
      <c r="E56" s="72"/>
      <c r="F56" s="72"/>
      <c r="G56" s="72"/>
      <c r="H56" s="72"/>
      <c r="I56" s="73"/>
      <c r="J56" s="327"/>
      <c r="K56" s="73"/>
      <c r="L56" s="82"/>
      <c r="M56" s="83"/>
      <c r="N56" s="82"/>
      <c r="O56" s="82"/>
      <c r="P56" s="83"/>
      <c r="Q56" s="84"/>
      <c r="R56" s="137"/>
      <c r="S56" s="137"/>
    </row>
    <row r="57" spans="1:23" s="136" customFormat="1" ht="15.75" x14ac:dyDescent="0.2">
      <c r="A57" s="332"/>
      <c r="B57" s="335"/>
      <c r="C57" s="54"/>
      <c r="D57" s="42"/>
      <c r="E57" s="42"/>
      <c r="F57" s="68"/>
      <c r="G57" s="42"/>
      <c r="H57" s="42"/>
      <c r="I57" s="55"/>
      <c r="J57" s="302"/>
      <c r="K57" s="55"/>
      <c r="L57" s="133"/>
      <c r="M57" s="134"/>
      <c r="N57" s="133"/>
      <c r="O57" s="133"/>
      <c r="P57" s="134"/>
      <c r="Q57" s="135"/>
      <c r="R57" s="198"/>
      <c r="S57" s="198"/>
      <c r="T57" s="198"/>
      <c r="U57" s="198"/>
      <c r="V57" s="198"/>
      <c r="W57" s="199"/>
    </row>
    <row r="58" spans="1:23" s="136" customFormat="1" ht="15.75" x14ac:dyDescent="0.2">
      <c r="A58" s="333"/>
      <c r="B58" s="336"/>
      <c r="C58" s="52"/>
      <c r="D58" s="50"/>
      <c r="E58" s="50"/>
      <c r="F58" s="69"/>
      <c r="G58" s="50"/>
      <c r="H58" s="50"/>
      <c r="I58" s="53"/>
      <c r="J58" s="303"/>
      <c r="K58" s="53"/>
      <c r="L58" s="49"/>
      <c r="M58" s="48"/>
      <c r="N58" s="49"/>
      <c r="O58" s="49"/>
      <c r="P58" s="48"/>
      <c r="Q58" s="56"/>
      <c r="R58" s="200"/>
      <c r="S58" s="200"/>
      <c r="T58" s="200"/>
      <c r="U58" s="200"/>
      <c r="V58" s="200"/>
      <c r="W58" s="201"/>
    </row>
    <row r="59" spans="1:23" s="136" customFormat="1" ht="15.75" x14ac:dyDescent="0.2">
      <c r="A59" s="333"/>
      <c r="B59" s="336"/>
      <c r="C59" s="52"/>
      <c r="D59" s="50"/>
      <c r="E59" s="50"/>
      <c r="F59" s="69"/>
      <c r="G59" s="50"/>
      <c r="H59" s="50"/>
      <c r="I59" s="53"/>
      <c r="J59" s="303"/>
      <c r="K59" s="53"/>
      <c r="L59" s="49"/>
      <c r="M59" s="48"/>
      <c r="N59" s="49"/>
      <c r="O59" s="49"/>
      <c r="P59" s="48"/>
      <c r="Q59" s="56"/>
      <c r="R59" s="43" t="s">
        <v>79</v>
      </c>
      <c r="S59" s="50" t="s">
        <v>80</v>
      </c>
      <c r="T59" s="200"/>
      <c r="U59" s="200"/>
      <c r="V59" s="200"/>
      <c r="W59" s="201"/>
    </row>
    <row r="60" spans="1:23" s="136" customFormat="1" ht="18.75" customHeight="1" x14ac:dyDescent="0.2">
      <c r="A60" s="333"/>
      <c r="B60" s="336"/>
      <c r="C60" s="51"/>
      <c r="D60" s="50"/>
      <c r="E60" s="50"/>
      <c r="F60" s="69"/>
      <c r="G60" s="80"/>
      <c r="H60" s="109"/>
      <c r="I60" s="202"/>
      <c r="J60" s="303"/>
      <c r="K60" s="53"/>
      <c r="L60" s="49"/>
      <c r="M60" s="48"/>
      <c r="N60" s="49"/>
      <c r="O60" s="49"/>
      <c r="P60" s="48"/>
      <c r="Q60" s="56"/>
      <c r="R60" s="43"/>
      <c r="S60" s="50"/>
      <c r="T60" s="200"/>
      <c r="U60" s="200"/>
      <c r="V60" s="200"/>
      <c r="W60" s="201"/>
    </row>
    <row r="61" spans="1:23" s="136" customFormat="1" ht="15.75" x14ac:dyDescent="0.2">
      <c r="A61" s="333"/>
      <c r="B61" s="336"/>
      <c r="C61" s="52"/>
      <c r="D61" s="50"/>
      <c r="E61" s="50"/>
      <c r="F61" s="69"/>
      <c r="G61" s="50"/>
      <c r="H61" s="50"/>
      <c r="I61" s="53"/>
      <c r="J61" s="303"/>
      <c r="K61" s="53"/>
      <c r="L61" s="49"/>
      <c r="M61" s="48"/>
      <c r="N61" s="49"/>
      <c r="O61" s="49"/>
      <c r="P61" s="48"/>
      <c r="Q61" s="56"/>
      <c r="R61" s="43"/>
      <c r="S61" s="50"/>
      <c r="T61" s="200"/>
      <c r="U61" s="200"/>
      <c r="V61" s="200"/>
      <c r="W61" s="201"/>
    </row>
    <row r="62" spans="1:23" s="136" customFormat="1" ht="15.75" x14ac:dyDescent="0.2">
      <c r="A62" s="333"/>
      <c r="B62" s="336"/>
      <c r="C62" s="90"/>
      <c r="D62" s="109"/>
      <c r="E62" s="80"/>
      <c r="F62" s="203"/>
      <c r="G62" s="80"/>
      <c r="H62" s="109"/>
      <c r="I62" s="202"/>
      <c r="J62" s="303"/>
      <c r="K62" s="53"/>
      <c r="L62" s="49"/>
      <c r="M62" s="48"/>
      <c r="N62" s="49"/>
      <c r="O62" s="49"/>
      <c r="P62" s="48"/>
      <c r="Q62" s="56"/>
      <c r="R62" s="43"/>
      <c r="S62" s="50"/>
      <c r="T62" s="200"/>
      <c r="U62" s="200"/>
      <c r="V62" s="200"/>
      <c r="W62" s="201"/>
    </row>
    <row r="63" spans="1:23" s="136" customFormat="1" ht="15.75" x14ac:dyDescent="0.2">
      <c r="A63" s="333"/>
      <c r="B63" s="336"/>
      <c r="C63" s="90"/>
      <c r="D63" s="109"/>
      <c r="E63" s="80"/>
      <c r="F63" s="203"/>
      <c r="G63" s="80"/>
      <c r="H63" s="109"/>
      <c r="I63" s="202"/>
      <c r="J63" s="303"/>
      <c r="K63" s="53"/>
      <c r="L63" s="49"/>
      <c r="M63" s="48"/>
      <c r="N63" s="49"/>
      <c r="O63" s="49"/>
      <c r="P63" s="48"/>
      <c r="Q63" s="56"/>
      <c r="R63" s="43"/>
      <c r="S63" s="50"/>
      <c r="T63" s="200"/>
      <c r="U63" s="200"/>
      <c r="V63" s="200"/>
      <c r="W63" s="201"/>
    </row>
    <row r="64" spans="1:23" s="136" customFormat="1" ht="15.75" x14ac:dyDescent="0.2">
      <c r="A64" s="333"/>
      <c r="B64" s="336"/>
      <c r="C64" s="204"/>
      <c r="D64" s="109"/>
      <c r="E64" s="80"/>
      <c r="F64" s="205"/>
      <c r="G64" s="80"/>
      <c r="H64" s="109"/>
      <c r="I64" s="202"/>
      <c r="J64" s="303"/>
      <c r="K64" s="53"/>
      <c r="L64" s="49"/>
      <c r="M64" s="48"/>
      <c r="N64" s="49"/>
      <c r="O64" s="49"/>
      <c r="P64" s="48"/>
      <c r="Q64" s="56"/>
      <c r="R64" s="43" t="s">
        <v>81</v>
      </c>
      <c r="S64" s="50" t="s">
        <v>82</v>
      </c>
      <c r="T64" s="200"/>
      <c r="U64" s="200"/>
      <c r="V64" s="200"/>
      <c r="W64" s="201"/>
    </row>
    <row r="65" spans="1:23" s="136" customFormat="1" ht="16.5" thickBot="1" x14ac:dyDescent="0.25">
      <c r="A65" s="334"/>
      <c r="B65" s="337"/>
      <c r="C65" s="77"/>
      <c r="D65" s="78"/>
      <c r="E65" s="96"/>
      <c r="F65" s="79"/>
      <c r="G65" s="44"/>
      <c r="H65" s="44"/>
      <c r="I65" s="57"/>
      <c r="J65" s="304"/>
      <c r="K65" s="57"/>
      <c r="L65" s="141"/>
      <c r="M65" s="61"/>
      <c r="N65" s="141"/>
      <c r="O65" s="141"/>
      <c r="P65" s="61"/>
      <c r="Q65" s="142"/>
      <c r="R65" s="206"/>
      <c r="S65" s="206"/>
      <c r="T65" s="206"/>
      <c r="U65" s="206"/>
      <c r="V65" s="206"/>
      <c r="W65" s="207"/>
    </row>
    <row r="66" spans="1:23" s="136" customFormat="1" ht="15.75" x14ac:dyDescent="0.2">
      <c r="A66" s="332"/>
      <c r="B66" s="335"/>
      <c r="C66" s="54"/>
      <c r="D66" s="42"/>
      <c r="E66" s="42"/>
      <c r="F66" s="68"/>
      <c r="G66" s="42"/>
      <c r="H66" s="42"/>
      <c r="I66" s="55"/>
      <c r="J66" s="302"/>
      <c r="K66" s="55"/>
      <c r="L66" s="133"/>
      <c r="M66" s="134"/>
      <c r="N66" s="133"/>
      <c r="O66" s="133"/>
      <c r="P66" s="134"/>
      <c r="Q66" s="135"/>
      <c r="R66" s="137"/>
      <c r="S66" s="137"/>
    </row>
    <row r="67" spans="1:23" s="136" customFormat="1" ht="15.75" x14ac:dyDescent="0.2">
      <c r="A67" s="333"/>
      <c r="B67" s="336"/>
      <c r="C67" s="52"/>
      <c r="D67" s="50"/>
      <c r="E67" s="50"/>
      <c r="F67" s="69"/>
      <c r="G67" s="50"/>
      <c r="H67" s="50"/>
      <c r="I67" s="53"/>
      <c r="J67" s="303"/>
      <c r="K67" s="53"/>
      <c r="L67" s="49"/>
      <c r="M67" s="48"/>
      <c r="N67" s="49"/>
      <c r="O67" s="49"/>
      <c r="P67" s="48"/>
      <c r="Q67" s="56"/>
      <c r="R67" s="137"/>
      <c r="S67" s="137"/>
    </row>
    <row r="68" spans="1:23" s="136" customFormat="1" ht="15.75" x14ac:dyDescent="0.2">
      <c r="A68" s="333"/>
      <c r="B68" s="336"/>
      <c r="C68" s="52"/>
      <c r="D68" s="50"/>
      <c r="E68" s="50"/>
      <c r="F68" s="69"/>
      <c r="G68" s="50"/>
      <c r="H68" s="50"/>
      <c r="I68" s="53"/>
      <c r="J68" s="303"/>
      <c r="K68" s="53"/>
      <c r="L68" s="49"/>
      <c r="M68" s="48"/>
      <c r="N68" s="49"/>
      <c r="O68" s="49"/>
      <c r="P68" s="48"/>
      <c r="Q68" s="56"/>
      <c r="R68" s="137"/>
      <c r="S68" s="137"/>
    </row>
    <row r="69" spans="1:23" s="136" customFormat="1" ht="15.75" x14ac:dyDescent="0.2">
      <c r="A69" s="333"/>
      <c r="B69" s="336"/>
      <c r="C69" s="115"/>
      <c r="D69" s="50"/>
      <c r="E69" s="80"/>
      <c r="F69" s="208"/>
      <c r="G69" s="50"/>
      <c r="H69" s="50"/>
      <c r="I69" s="53"/>
      <c r="J69" s="340"/>
      <c r="K69" s="53"/>
      <c r="L69" s="49"/>
      <c r="M69" s="48"/>
      <c r="N69" s="49"/>
      <c r="O69" s="49"/>
      <c r="P69" s="48"/>
      <c r="Q69" s="56"/>
      <c r="R69" s="137"/>
      <c r="S69" s="137"/>
    </row>
    <row r="70" spans="1:23" s="136" customFormat="1" ht="15.75" x14ac:dyDescent="0.2">
      <c r="A70" s="333"/>
      <c r="B70" s="336"/>
      <c r="C70" s="80"/>
      <c r="D70" s="50"/>
      <c r="E70" s="80"/>
      <c r="F70" s="91"/>
      <c r="G70" s="50"/>
      <c r="H70" s="50"/>
      <c r="I70" s="53"/>
      <c r="J70" s="340"/>
      <c r="K70" s="53"/>
      <c r="L70" s="49"/>
      <c r="M70" s="48"/>
      <c r="N70" s="49"/>
      <c r="O70" s="49"/>
      <c r="P70" s="48"/>
      <c r="Q70" s="56"/>
      <c r="R70" s="137"/>
      <c r="S70" s="39"/>
    </row>
    <row r="71" spans="1:23" s="136" customFormat="1" ht="15.75" x14ac:dyDescent="0.2">
      <c r="A71" s="333"/>
      <c r="B71" s="336"/>
      <c r="C71" s="80"/>
      <c r="D71" s="50"/>
      <c r="E71" s="80"/>
      <c r="F71" s="91"/>
      <c r="G71" s="50"/>
      <c r="H71" s="50"/>
      <c r="I71" s="53"/>
      <c r="J71" s="340"/>
      <c r="K71" s="53"/>
      <c r="L71" s="49"/>
      <c r="M71" s="48"/>
      <c r="N71" s="49"/>
      <c r="O71" s="49"/>
      <c r="P71" s="48"/>
      <c r="Q71" s="56"/>
      <c r="R71" s="137"/>
      <c r="S71" s="39"/>
    </row>
    <row r="72" spans="1:23" s="136" customFormat="1" ht="15.75" x14ac:dyDescent="0.2">
      <c r="A72" s="333"/>
      <c r="B72" s="336"/>
      <c r="C72" s="80"/>
      <c r="D72" s="50"/>
      <c r="E72" s="80"/>
      <c r="F72" s="209"/>
      <c r="G72" s="50"/>
      <c r="H72" s="50"/>
      <c r="I72" s="53"/>
      <c r="J72" s="340"/>
      <c r="K72" s="53"/>
      <c r="L72" s="49"/>
      <c r="M72" s="48"/>
      <c r="N72" s="49"/>
      <c r="O72" s="49"/>
      <c r="P72" s="48"/>
      <c r="Q72" s="56"/>
      <c r="R72" s="137"/>
      <c r="S72" s="39"/>
    </row>
    <row r="73" spans="1:23" s="136" customFormat="1" ht="15.75" x14ac:dyDescent="0.2">
      <c r="A73" s="338"/>
      <c r="B73" s="339"/>
      <c r="C73" s="80"/>
      <c r="D73" s="50"/>
      <c r="E73" s="80"/>
      <c r="F73" s="116"/>
      <c r="G73" s="50"/>
      <c r="H73" s="50"/>
      <c r="I73" s="53"/>
      <c r="J73" s="341"/>
      <c r="K73" s="73"/>
      <c r="L73" s="49"/>
      <c r="M73" s="48"/>
      <c r="N73" s="49"/>
      <c r="O73" s="49"/>
      <c r="P73" s="48"/>
      <c r="Q73" s="56"/>
      <c r="R73" s="137"/>
      <c r="S73" s="39"/>
    </row>
    <row r="74" spans="1:23" s="136" customFormat="1" ht="16.5" thickBot="1" x14ac:dyDescent="0.25">
      <c r="A74" s="338"/>
      <c r="B74" s="339"/>
      <c r="C74" s="210"/>
      <c r="D74" s="50"/>
      <c r="E74" s="93"/>
      <c r="F74" s="81"/>
      <c r="G74" s="72"/>
      <c r="H74" s="72"/>
      <c r="I74" s="73"/>
      <c r="J74" s="327"/>
      <c r="K74" s="73"/>
      <c r="L74" s="82"/>
      <c r="M74" s="83"/>
      <c r="N74" s="82"/>
      <c r="O74" s="82"/>
      <c r="P74" s="83"/>
      <c r="Q74" s="84"/>
      <c r="R74" s="137"/>
      <c r="S74" s="39"/>
    </row>
    <row r="75" spans="1:23" s="128" customFormat="1" ht="16.5" thickBot="1" x14ac:dyDescent="0.25">
      <c r="A75" s="188"/>
      <c r="B75" s="211"/>
      <c r="C75" s="63"/>
      <c r="D75" s="65"/>
      <c r="E75" s="63"/>
      <c r="F75" s="190" t="s">
        <v>53</v>
      </c>
      <c r="G75" s="212"/>
      <c r="H75" s="213"/>
      <c r="I75" s="192">
        <f>SUMIF(E44:E74,"ВК",I44:I74)</f>
        <v>16</v>
      </c>
      <c r="J75" s="214"/>
      <c r="K75" s="192"/>
      <c r="L75" s="194"/>
      <c r="M75" s="195"/>
      <c r="N75" s="196"/>
      <c r="O75" s="196"/>
      <c r="P75" s="197"/>
      <c r="Q75" s="66"/>
      <c r="R75" s="189"/>
      <c r="S75" s="189"/>
      <c r="T75" s="189"/>
      <c r="U75" s="189"/>
      <c r="V75" s="189"/>
      <c r="W75" s="215"/>
    </row>
    <row r="76" spans="1:23" s="128" customFormat="1" ht="16.5" thickBot="1" x14ac:dyDescent="0.25">
      <c r="A76" s="216"/>
      <c r="B76" s="160"/>
      <c r="C76" s="177"/>
      <c r="D76" s="161"/>
      <c r="E76" s="177"/>
      <c r="F76" s="217" t="s">
        <v>54</v>
      </c>
      <c r="G76" s="161"/>
      <c r="H76" s="129"/>
      <c r="I76" s="183">
        <f>SUMIF(E44:E74,"КВ",I44:I74)+I41</f>
        <v>16</v>
      </c>
      <c r="J76" s="218"/>
      <c r="K76" s="183"/>
      <c r="L76" s="184"/>
      <c r="M76" s="185"/>
      <c r="N76" s="186"/>
      <c r="O76" s="186"/>
      <c r="P76" s="187"/>
      <c r="Q76" s="159"/>
      <c r="R76" s="160"/>
      <c r="S76" s="160"/>
    </row>
    <row r="77" spans="1:23" s="128" customFormat="1" ht="16.5" thickBot="1" x14ac:dyDescent="0.25">
      <c r="A77" s="188"/>
      <c r="B77" s="189"/>
      <c r="C77" s="63"/>
      <c r="D77" s="65"/>
      <c r="E77" s="63"/>
      <c r="F77" s="190" t="s">
        <v>55</v>
      </c>
      <c r="G77" s="65"/>
      <c r="H77" s="191"/>
      <c r="I77" s="192">
        <f>SUM(I75:I76)</f>
        <v>32</v>
      </c>
      <c r="J77" s="193"/>
      <c r="K77" s="192"/>
      <c r="L77" s="194"/>
      <c r="M77" s="195"/>
      <c r="N77" s="196"/>
      <c r="O77" s="196"/>
      <c r="P77" s="197"/>
      <c r="Q77" s="66"/>
      <c r="R77" s="160"/>
      <c r="S77" s="160"/>
    </row>
    <row r="78" spans="1:23" s="160" customFormat="1" ht="16.5" thickBot="1" x14ac:dyDescent="0.25">
      <c r="A78" s="305" t="s">
        <v>48</v>
      </c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7"/>
      <c r="S78" s="128"/>
    </row>
    <row r="79" spans="1:23" s="136" customFormat="1" ht="15.75" x14ac:dyDescent="0.2">
      <c r="A79" s="331"/>
      <c r="B79" s="342"/>
      <c r="C79" s="86"/>
      <c r="D79" s="70"/>
      <c r="E79" s="219"/>
      <c r="F79" s="91"/>
      <c r="G79" s="50"/>
      <c r="H79" s="42"/>
      <c r="I79" s="55"/>
      <c r="J79" s="302"/>
      <c r="K79" s="55"/>
      <c r="L79" s="133"/>
      <c r="M79" s="134"/>
      <c r="N79" s="133"/>
      <c r="O79" s="133"/>
      <c r="P79" s="134"/>
      <c r="Q79" s="135"/>
      <c r="R79" s="137"/>
      <c r="S79" s="137"/>
    </row>
    <row r="80" spans="1:23" s="136" customFormat="1" ht="15.75" x14ac:dyDescent="0.2">
      <c r="A80" s="321"/>
      <c r="B80" s="343"/>
      <c r="C80" s="97"/>
      <c r="D80" s="70"/>
      <c r="E80" s="80"/>
      <c r="F80" s="91"/>
      <c r="G80" s="50"/>
      <c r="H80" s="220"/>
      <c r="I80" s="221"/>
      <c r="J80" s="344"/>
      <c r="K80" s="221"/>
      <c r="L80" s="222"/>
      <c r="M80" s="172"/>
      <c r="N80" s="222"/>
      <c r="O80" s="222"/>
      <c r="P80" s="172"/>
      <c r="Q80" s="223"/>
      <c r="R80" s="137"/>
      <c r="S80" s="137"/>
    </row>
    <row r="81" spans="1:19" s="136" customFormat="1" ht="15.75" x14ac:dyDescent="0.2">
      <c r="A81" s="321"/>
      <c r="B81" s="343"/>
      <c r="C81" s="80"/>
      <c r="D81" s="70"/>
      <c r="E81" s="80"/>
      <c r="F81" s="85"/>
      <c r="G81" s="50"/>
      <c r="H81" s="50"/>
      <c r="I81" s="53"/>
      <c r="J81" s="303"/>
      <c r="K81" s="53"/>
      <c r="L81" s="49"/>
      <c r="M81" s="48"/>
      <c r="N81" s="49"/>
      <c r="O81" s="49"/>
      <c r="P81" s="48"/>
      <c r="Q81" s="56"/>
      <c r="R81" s="137"/>
      <c r="S81" s="137"/>
    </row>
    <row r="82" spans="1:19" s="136" customFormat="1" ht="18.75" customHeight="1" x14ac:dyDescent="0.2">
      <c r="A82" s="321"/>
      <c r="B82" s="343"/>
      <c r="C82" s="93"/>
      <c r="D82" s="70"/>
      <c r="E82" s="80"/>
      <c r="F82" s="98"/>
      <c r="G82" s="50"/>
      <c r="H82" s="50"/>
      <c r="I82" s="53"/>
      <c r="J82" s="303"/>
      <c r="K82" s="53"/>
      <c r="L82" s="49"/>
      <c r="M82" s="48"/>
      <c r="N82" s="49"/>
      <c r="O82" s="49"/>
      <c r="P82" s="48"/>
      <c r="Q82" s="56"/>
      <c r="R82" s="137"/>
      <c r="S82" s="137"/>
    </row>
    <row r="83" spans="1:19" s="136" customFormat="1" ht="30.75" customHeight="1" x14ac:dyDescent="0.2">
      <c r="A83" s="321"/>
      <c r="B83" s="343"/>
      <c r="C83" s="99"/>
      <c r="D83" s="70"/>
      <c r="E83" s="80"/>
      <c r="F83" s="85"/>
      <c r="G83" s="50"/>
      <c r="H83" s="50"/>
      <c r="I83" s="53"/>
      <c r="J83" s="303"/>
      <c r="K83" s="53"/>
      <c r="L83" s="49"/>
      <c r="M83" s="48"/>
      <c r="N83" s="49"/>
      <c r="O83" s="49"/>
      <c r="P83" s="48"/>
      <c r="Q83" s="56"/>
      <c r="R83" s="137"/>
      <c r="S83" s="137"/>
    </row>
    <row r="84" spans="1:19" s="136" customFormat="1" ht="18" customHeight="1" x14ac:dyDescent="0.2">
      <c r="A84" s="321"/>
      <c r="B84" s="343"/>
      <c r="C84" s="99"/>
      <c r="D84" s="70"/>
      <c r="E84" s="80"/>
      <c r="F84" s="85"/>
      <c r="G84" s="50"/>
      <c r="H84" s="50"/>
      <c r="I84" s="53"/>
      <c r="J84" s="303"/>
      <c r="K84" s="53"/>
      <c r="L84" s="49"/>
      <c r="M84" s="48"/>
      <c r="N84" s="49"/>
      <c r="O84" s="49"/>
      <c r="P84" s="48"/>
      <c r="Q84" s="56"/>
      <c r="R84" s="137"/>
      <c r="S84" s="137"/>
    </row>
    <row r="85" spans="1:19" s="136" customFormat="1" ht="15.75" x14ac:dyDescent="0.2">
      <c r="A85" s="321"/>
      <c r="B85" s="343"/>
      <c r="C85" s="224"/>
      <c r="D85" s="50"/>
      <c r="E85" s="50"/>
      <c r="F85" s="67"/>
      <c r="G85" s="50"/>
      <c r="H85" s="50"/>
      <c r="I85" s="53"/>
      <c r="J85" s="303"/>
      <c r="K85" s="53"/>
      <c r="L85" s="49"/>
      <c r="M85" s="48"/>
      <c r="N85" s="49"/>
      <c r="O85" s="49"/>
      <c r="P85" s="48"/>
      <c r="Q85" s="56"/>
      <c r="R85" s="137"/>
      <c r="S85" s="39"/>
    </row>
    <row r="86" spans="1:19" s="136" customFormat="1" ht="15.75" x14ac:dyDescent="0.2">
      <c r="A86" s="321"/>
      <c r="B86" s="343"/>
      <c r="C86" s="93"/>
      <c r="D86" s="70"/>
      <c r="E86" s="80"/>
      <c r="F86" s="98"/>
      <c r="G86" s="50"/>
      <c r="H86" s="50"/>
      <c r="I86" s="53"/>
      <c r="J86" s="303"/>
      <c r="K86" s="53"/>
      <c r="L86" s="49"/>
      <c r="M86" s="48"/>
      <c r="N86" s="49"/>
      <c r="O86" s="49"/>
      <c r="P86" s="48"/>
      <c r="Q86" s="56"/>
      <c r="R86" s="137"/>
      <c r="S86" s="39"/>
    </row>
    <row r="87" spans="1:19" s="136" customFormat="1" ht="16.5" thickBot="1" x14ac:dyDescent="0.25">
      <c r="A87" s="321"/>
      <c r="B87" s="343"/>
      <c r="C87" s="93"/>
      <c r="D87" s="70"/>
      <c r="E87" s="249"/>
      <c r="F87" s="100"/>
      <c r="G87" s="50"/>
      <c r="H87" s="50"/>
      <c r="I87" s="53"/>
      <c r="J87" s="303"/>
      <c r="K87" s="53"/>
      <c r="L87" s="49"/>
      <c r="M87" s="48"/>
      <c r="N87" s="49"/>
      <c r="O87" s="49"/>
      <c r="P87" s="48"/>
      <c r="Q87" s="56"/>
      <c r="R87" s="137"/>
      <c r="S87" s="39"/>
    </row>
    <row r="88" spans="1:19" s="136" customFormat="1" ht="33" customHeight="1" x14ac:dyDescent="0.2">
      <c r="A88" s="331"/>
      <c r="B88" s="350"/>
      <c r="C88" s="86"/>
      <c r="D88" s="87"/>
      <c r="E88" s="219"/>
      <c r="F88" s="86"/>
      <c r="G88" s="42"/>
      <c r="H88" s="42"/>
      <c r="I88" s="55"/>
      <c r="J88" s="351"/>
      <c r="K88" s="55"/>
      <c r="L88" s="133"/>
      <c r="M88" s="134"/>
      <c r="N88" s="133"/>
      <c r="O88" s="133"/>
      <c r="P88" s="134"/>
      <c r="Q88" s="135"/>
      <c r="R88" s="137"/>
      <c r="S88" s="137"/>
    </row>
    <row r="89" spans="1:19" s="136" customFormat="1" ht="15.75" x14ac:dyDescent="0.2">
      <c r="A89" s="321"/>
      <c r="B89" s="323"/>
      <c r="C89" s="88"/>
      <c r="D89" s="70"/>
      <c r="E89" s="80"/>
      <c r="F89" s="89"/>
      <c r="G89" s="50"/>
      <c r="H89" s="50"/>
      <c r="I89" s="53"/>
      <c r="J89" s="352"/>
      <c r="K89" s="53"/>
      <c r="L89" s="49"/>
      <c r="M89" s="48"/>
      <c r="N89" s="49"/>
      <c r="O89" s="49"/>
      <c r="P89" s="48"/>
      <c r="Q89" s="56"/>
      <c r="R89" s="137"/>
      <c r="S89" s="137"/>
    </row>
    <row r="90" spans="1:19" s="136" customFormat="1" ht="15.75" x14ac:dyDescent="0.2">
      <c r="A90" s="321"/>
      <c r="B90" s="323"/>
      <c r="C90" s="90"/>
      <c r="D90" s="70"/>
      <c r="E90" s="80"/>
      <c r="F90" s="91"/>
      <c r="G90" s="50"/>
      <c r="H90" s="50"/>
      <c r="I90" s="53"/>
      <c r="J90" s="352"/>
      <c r="K90" s="53"/>
      <c r="L90" s="49"/>
      <c r="M90" s="48"/>
      <c r="N90" s="49"/>
      <c r="O90" s="49"/>
      <c r="P90" s="48"/>
      <c r="Q90" s="56"/>
      <c r="R90" s="137"/>
      <c r="S90" s="39"/>
    </row>
    <row r="91" spans="1:19" s="136" customFormat="1" ht="15.75" x14ac:dyDescent="0.2">
      <c r="A91" s="321"/>
      <c r="B91" s="323"/>
      <c r="C91" s="90"/>
      <c r="D91" s="70"/>
      <c r="E91" s="80"/>
      <c r="F91" s="92"/>
      <c r="G91" s="50"/>
      <c r="H91" s="50"/>
      <c r="I91" s="53"/>
      <c r="J91" s="352"/>
      <c r="K91" s="53"/>
      <c r="L91" s="49"/>
      <c r="M91" s="48"/>
      <c r="N91" s="49"/>
      <c r="O91" s="49"/>
      <c r="P91" s="48"/>
      <c r="Q91" s="56"/>
      <c r="R91" s="137"/>
      <c r="S91" s="39"/>
    </row>
    <row r="92" spans="1:19" s="136" customFormat="1" ht="15.75" x14ac:dyDescent="0.2">
      <c r="A92" s="321"/>
      <c r="B92" s="323"/>
      <c r="C92" s="93"/>
      <c r="D92" s="94"/>
      <c r="E92" s="80"/>
      <c r="F92" s="95"/>
      <c r="G92" s="50"/>
      <c r="H92" s="50"/>
      <c r="I92" s="53"/>
      <c r="J92" s="352"/>
      <c r="K92" s="53"/>
      <c r="L92" s="49"/>
      <c r="M92" s="48"/>
      <c r="N92" s="49"/>
      <c r="O92" s="49"/>
      <c r="P92" s="48"/>
      <c r="Q92" s="56"/>
      <c r="R92" s="137"/>
      <c r="S92" s="39"/>
    </row>
    <row r="93" spans="1:19" s="136" customFormat="1" ht="15.75" x14ac:dyDescent="0.2">
      <c r="A93" s="321"/>
      <c r="B93" s="323"/>
      <c r="C93" s="80"/>
      <c r="D93" s="103"/>
      <c r="E93" s="80"/>
      <c r="F93" s="104"/>
      <c r="G93" s="50"/>
      <c r="H93" s="50"/>
      <c r="I93" s="53"/>
      <c r="J93" s="352"/>
      <c r="K93" s="53"/>
      <c r="L93" s="49"/>
      <c r="M93" s="48"/>
      <c r="N93" s="49"/>
      <c r="O93" s="49"/>
      <c r="P93" s="48"/>
      <c r="Q93" s="56"/>
      <c r="R93" s="137"/>
      <c r="S93" s="39"/>
    </row>
    <row r="94" spans="1:19" s="136" customFormat="1" ht="15.75" x14ac:dyDescent="0.2">
      <c r="A94" s="321"/>
      <c r="B94" s="323"/>
      <c r="C94" s="101"/>
      <c r="D94" s="80"/>
      <c r="E94" s="249"/>
      <c r="F94" s="102"/>
      <c r="G94" s="72"/>
      <c r="H94" s="72"/>
      <c r="I94" s="73"/>
      <c r="J94" s="352"/>
      <c r="K94" s="53"/>
      <c r="L94" s="49"/>
      <c r="M94" s="48"/>
      <c r="N94" s="49"/>
      <c r="O94" s="49"/>
      <c r="P94" s="48"/>
      <c r="Q94" s="84"/>
      <c r="R94" s="137"/>
      <c r="S94" s="39"/>
    </row>
    <row r="95" spans="1:19" s="136" customFormat="1" ht="16.5" thickBot="1" x14ac:dyDescent="0.25">
      <c r="A95" s="322"/>
      <c r="B95" s="324"/>
      <c r="C95" s="90"/>
      <c r="D95" s="70"/>
      <c r="E95" s="80"/>
      <c r="F95" s="91"/>
      <c r="G95" s="44"/>
      <c r="H95" s="44"/>
      <c r="I95" s="57"/>
      <c r="J95" s="353"/>
      <c r="K95" s="53"/>
      <c r="L95" s="49"/>
      <c r="M95" s="48"/>
      <c r="N95" s="49"/>
      <c r="O95" s="49"/>
      <c r="P95" s="48"/>
      <c r="Q95" s="142"/>
      <c r="R95" s="137"/>
      <c r="S95" s="39"/>
    </row>
    <row r="96" spans="1:19" s="136" customFormat="1" ht="15.75" x14ac:dyDescent="0.2">
      <c r="A96" s="331"/>
      <c r="B96" s="350"/>
      <c r="C96" s="105"/>
      <c r="D96" s="87"/>
      <c r="E96" s="219"/>
      <c r="F96" s="106"/>
      <c r="G96" s="42"/>
      <c r="H96" s="42"/>
      <c r="I96" s="55"/>
      <c r="J96" s="351"/>
      <c r="K96" s="55"/>
      <c r="L96" s="133"/>
      <c r="M96" s="134"/>
      <c r="N96" s="133"/>
      <c r="O96" s="133"/>
      <c r="P96" s="134"/>
      <c r="Q96" s="135"/>
      <c r="R96" s="137"/>
      <c r="S96" s="137"/>
    </row>
    <row r="97" spans="1:46" s="136" customFormat="1" ht="15.75" x14ac:dyDescent="0.2">
      <c r="A97" s="321"/>
      <c r="B97" s="323"/>
      <c r="C97" s="107"/>
      <c r="D97" s="70"/>
      <c r="E97" s="249"/>
      <c r="F97" s="108"/>
      <c r="G97" s="50"/>
      <c r="H97" s="50"/>
      <c r="I97" s="53"/>
      <c r="J97" s="352"/>
      <c r="K97" s="53"/>
      <c r="L97" s="49"/>
      <c r="M97" s="48"/>
      <c r="N97" s="49"/>
      <c r="O97" s="49"/>
      <c r="P97" s="48"/>
      <c r="Q97" s="56"/>
      <c r="R97" s="137"/>
      <c r="S97" s="137"/>
    </row>
    <row r="98" spans="1:46" s="136" customFormat="1" ht="15.75" x14ac:dyDescent="0.2">
      <c r="A98" s="321"/>
      <c r="B98" s="323"/>
      <c r="C98" s="80"/>
      <c r="D98" s="109"/>
      <c r="E98" s="80"/>
      <c r="F98" s="110"/>
      <c r="G98" s="50"/>
      <c r="H98" s="50"/>
      <c r="I98" s="53"/>
      <c r="J98" s="352"/>
      <c r="K98" s="53"/>
      <c r="L98" s="49"/>
      <c r="M98" s="48"/>
      <c r="N98" s="49"/>
      <c r="O98" s="49"/>
      <c r="P98" s="48"/>
      <c r="Q98" s="56"/>
      <c r="R98" s="137"/>
      <c r="S98" s="39"/>
    </row>
    <row r="99" spans="1:46" s="136" customFormat="1" ht="16.5" thickBot="1" x14ac:dyDescent="0.25">
      <c r="A99" s="322"/>
      <c r="B99" s="324"/>
      <c r="C99" s="111"/>
      <c r="D99" s="112"/>
      <c r="E99" s="111"/>
      <c r="F99" s="112"/>
      <c r="G99" s="44"/>
      <c r="H99" s="44"/>
      <c r="I99" s="57"/>
      <c r="J99" s="353"/>
      <c r="K99" s="57"/>
      <c r="L99" s="141"/>
      <c r="M99" s="61"/>
      <c r="N99" s="141"/>
      <c r="O99" s="141"/>
      <c r="P99" s="61"/>
      <c r="Q99" s="142"/>
      <c r="R99" s="137"/>
      <c r="S99" s="39"/>
    </row>
    <row r="100" spans="1:46" s="136" customFormat="1" ht="20.25" customHeight="1" x14ac:dyDescent="0.2">
      <c r="A100" s="321"/>
      <c r="B100" s="323"/>
      <c r="C100" s="114"/>
      <c r="D100" s="42"/>
      <c r="E100" s="42"/>
      <c r="F100" s="105"/>
      <c r="G100" s="220"/>
      <c r="H100" s="220"/>
      <c r="I100" s="221"/>
      <c r="J100" s="319">
        <f>SUM(I100:I104)</f>
        <v>4</v>
      </c>
      <c r="K100" s="221"/>
      <c r="L100" s="222"/>
      <c r="M100" s="172"/>
      <c r="N100" s="222"/>
      <c r="O100" s="222"/>
      <c r="P100" s="172"/>
      <c r="Q100" s="223"/>
      <c r="R100" s="137"/>
      <c r="S100" s="137"/>
    </row>
    <row r="101" spans="1:46" s="136" customFormat="1" ht="15.75" x14ac:dyDescent="0.2">
      <c r="A101" s="321"/>
      <c r="B101" s="323"/>
      <c r="C101" s="51"/>
      <c r="D101" s="50"/>
      <c r="E101" s="50"/>
      <c r="F101" s="115"/>
      <c r="G101" s="220"/>
      <c r="H101" s="220"/>
      <c r="I101" s="221"/>
      <c r="J101" s="319"/>
      <c r="K101" s="221"/>
      <c r="L101" s="222"/>
      <c r="M101" s="172"/>
      <c r="N101" s="222"/>
      <c r="O101" s="222"/>
      <c r="P101" s="172"/>
      <c r="Q101" s="223"/>
      <c r="R101" s="137"/>
      <c r="S101" s="137"/>
    </row>
    <row r="102" spans="1:46" s="136" customFormat="1" ht="16.5" customHeight="1" x14ac:dyDescent="0.2">
      <c r="A102" s="321"/>
      <c r="B102" s="323"/>
      <c r="C102" s="113"/>
      <c r="D102" s="80"/>
      <c r="E102" s="250"/>
      <c r="F102" s="59"/>
      <c r="G102" s="50"/>
      <c r="H102" s="50"/>
      <c r="I102" s="53"/>
      <c r="J102" s="320"/>
      <c r="K102" s="53"/>
      <c r="L102" s="49"/>
      <c r="M102" s="48"/>
      <c r="N102" s="49"/>
      <c r="O102" s="49"/>
      <c r="P102" s="48"/>
      <c r="Q102" s="56"/>
      <c r="R102" s="137"/>
      <c r="S102" s="39"/>
    </row>
    <row r="103" spans="1:46" s="136" customFormat="1" ht="15.75" x14ac:dyDescent="0.2">
      <c r="A103" s="321"/>
      <c r="B103" s="323"/>
      <c r="C103" s="113"/>
      <c r="D103" s="80"/>
      <c r="E103" s="250"/>
      <c r="F103" s="59"/>
      <c r="G103" s="50"/>
      <c r="H103" s="50"/>
      <c r="I103" s="53"/>
      <c r="J103" s="320"/>
      <c r="K103" s="53"/>
      <c r="L103" s="49"/>
      <c r="M103" s="48"/>
      <c r="N103" s="49"/>
      <c r="O103" s="49"/>
      <c r="P103" s="48"/>
      <c r="Q103" s="56"/>
      <c r="R103" s="137"/>
      <c r="S103" s="39"/>
    </row>
    <row r="104" spans="1:46" s="136" customFormat="1" ht="32.25" thickBot="1" x14ac:dyDescent="0.25">
      <c r="A104" s="322"/>
      <c r="B104" s="324"/>
      <c r="C104" s="96"/>
      <c r="D104" s="96"/>
      <c r="E104" s="251" t="s">
        <v>13</v>
      </c>
      <c r="F104" s="60" t="s">
        <v>128</v>
      </c>
      <c r="G104" s="60">
        <v>4</v>
      </c>
      <c r="H104" s="60"/>
      <c r="I104" s="61">
        <v>4</v>
      </c>
      <c r="J104" s="313"/>
      <c r="K104" s="57">
        <v>8</v>
      </c>
      <c r="L104" s="141">
        <f t="shared" ref="L104:L105" si="13">IF($G104=4,0,IF($G104=3,I104*30/1.334,($I104*30/IF($I104=6,2.728,IF($I104=5,2.703,IF($I104=4,2.667,IF($I104=3,2.728,IF($I104=2,2.667,1))))))))</f>
        <v>0</v>
      </c>
      <c r="M104" s="61">
        <f t="shared" ref="M104:M105" si="14">IF($G104=4,0,IF($G104=3,30,(IF($I104=6,44,IF($I104=5,37,IF($I104=4,30,IF($I104=3,22,IF($I104=2,15,0))))))))</f>
        <v>0</v>
      </c>
      <c r="N104" s="141">
        <f t="shared" ref="N104:N105" si="15">IF(OR($G104=4,$G104=3),0,($I104*30/IF($I104=6,4,IF($I104=5,4.348,IF($I104=4,5.34,IF($I104=3,4,IF($I104=2,5.715,1)))))))</f>
        <v>0</v>
      </c>
      <c r="O104" s="141">
        <f t="shared" ref="O104:O105" si="16">$L104+$N104</f>
        <v>0</v>
      </c>
      <c r="P104" s="61">
        <f t="shared" ref="P104:P105" si="17">$I104*30-$O104</f>
        <v>120</v>
      </c>
      <c r="Q104" s="142">
        <v>3</v>
      </c>
      <c r="R104" s="137"/>
      <c r="S104" s="39"/>
    </row>
    <row r="105" spans="1:46" s="136" customFormat="1" ht="48" thickBot="1" x14ac:dyDescent="0.25">
      <c r="A105" s="252"/>
      <c r="B105" s="253"/>
      <c r="C105" s="62"/>
      <c r="D105" s="62"/>
      <c r="E105" s="62"/>
      <c r="F105" s="63" t="s">
        <v>107</v>
      </c>
      <c r="G105" s="64">
        <v>4</v>
      </c>
      <c r="H105" s="65"/>
      <c r="I105" s="66">
        <v>12</v>
      </c>
      <c r="J105" s="193">
        <v>12</v>
      </c>
      <c r="K105" s="225">
        <v>8</v>
      </c>
      <c r="L105" s="226">
        <f t="shared" si="13"/>
        <v>0</v>
      </c>
      <c r="M105" s="196">
        <f t="shared" si="14"/>
        <v>0</v>
      </c>
      <c r="N105" s="227">
        <f t="shared" si="15"/>
        <v>0</v>
      </c>
      <c r="O105" s="227">
        <f t="shared" si="16"/>
        <v>0</v>
      </c>
      <c r="P105" s="228">
        <f t="shared" si="17"/>
        <v>360</v>
      </c>
      <c r="Q105" s="225"/>
      <c r="R105" s="137"/>
    </row>
    <row r="106" spans="1:46" s="128" customFormat="1" ht="15.75" x14ac:dyDescent="0.2">
      <c r="A106" s="162"/>
      <c r="B106" s="163"/>
      <c r="C106" s="99"/>
      <c r="D106" s="164"/>
      <c r="E106" s="99"/>
      <c r="F106" s="165" t="s">
        <v>56</v>
      </c>
      <c r="G106" s="166"/>
      <c r="H106" s="167"/>
      <c r="I106" s="168">
        <f>SUMIF(E79:E104,"ВК",I79:I104)</f>
        <v>4</v>
      </c>
      <c r="J106" s="169"/>
      <c r="K106" s="168"/>
      <c r="L106" s="170"/>
      <c r="M106" s="171"/>
      <c r="N106" s="172"/>
      <c r="O106" s="172"/>
      <c r="P106" s="173"/>
      <c r="Q106" s="174"/>
      <c r="R106" s="160"/>
      <c r="S106" s="160"/>
    </row>
    <row r="107" spans="1:46" s="128" customFormat="1" ht="16.5" thickBot="1" x14ac:dyDescent="0.25">
      <c r="A107" s="175"/>
      <c r="B107" s="176"/>
      <c r="C107" s="177"/>
      <c r="D107" s="161"/>
      <c r="E107" s="177"/>
      <c r="F107" s="178" t="s">
        <v>57</v>
      </c>
      <c r="G107" s="179"/>
      <c r="H107" s="180"/>
      <c r="I107" s="181">
        <f>SUMIF(E79:E104,"КВ",I79:I104)</f>
        <v>0</v>
      </c>
      <c r="J107" s="182"/>
      <c r="K107" s="183"/>
      <c r="L107" s="184"/>
      <c r="M107" s="185"/>
      <c r="N107" s="186"/>
      <c r="O107" s="186"/>
      <c r="P107" s="187"/>
      <c r="Q107" s="159"/>
      <c r="R107" s="160"/>
      <c r="S107" s="160"/>
    </row>
    <row r="108" spans="1:46" s="128" customFormat="1" ht="16.5" thickBot="1" x14ac:dyDescent="0.25">
      <c r="A108" s="188"/>
      <c r="B108" s="189"/>
      <c r="C108" s="63"/>
      <c r="D108" s="65"/>
      <c r="E108" s="63"/>
      <c r="F108" s="190" t="s">
        <v>33</v>
      </c>
      <c r="G108" s="65"/>
      <c r="H108" s="191"/>
      <c r="I108" s="192">
        <f>I107+I106</f>
        <v>4</v>
      </c>
      <c r="J108" s="193"/>
      <c r="K108" s="192"/>
      <c r="L108" s="194"/>
      <c r="M108" s="195"/>
      <c r="N108" s="196"/>
      <c r="O108" s="196"/>
      <c r="P108" s="197"/>
      <c r="Q108" s="66"/>
      <c r="R108" s="160"/>
      <c r="S108" s="160"/>
    </row>
    <row r="109" spans="1:46" s="128" customFormat="1" ht="16.5" thickBot="1" x14ac:dyDescent="0.25">
      <c r="A109" s="188"/>
      <c r="B109" s="188"/>
      <c r="C109" s="65"/>
      <c r="D109" s="63"/>
      <c r="E109" s="65"/>
      <c r="F109" s="190" t="s">
        <v>58</v>
      </c>
      <c r="G109" s="212"/>
      <c r="H109" s="213"/>
      <c r="I109" s="192">
        <f>I108+I77+I42+I105</f>
        <v>104</v>
      </c>
      <c r="J109" s="214"/>
      <c r="K109" s="192"/>
      <c r="L109" s="194"/>
      <c r="M109" s="195"/>
      <c r="N109" s="196"/>
      <c r="O109" s="196"/>
      <c r="P109" s="197"/>
      <c r="Q109" s="66"/>
      <c r="R109" s="160"/>
    </row>
    <row r="110" spans="1:46" s="137" customFormat="1" ht="37.5" customHeight="1" x14ac:dyDescent="0.2">
      <c r="C110" s="39"/>
      <c r="D110" s="39"/>
      <c r="E110" s="39"/>
      <c r="F110" s="229"/>
      <c r="G110" s="39"/>
      <c r="H110" s="39"/>
      <c r="I110" s="230"/>
      <c r="J110" s="230"/>
      <c r="K110" s="230"/>
      <c r="L110" s="231"/>
      <c r="M110" s="231"/>
      <c r="N110" s="230"/>
      <c r="O110" s="230"/>
      <c r="P110" s="230"/>
      <c r="Q110" s="230"/>
    </row>
    <row r="111" spans="1:46" s="122" customFormat="1" ht="18.75" x14ac:dyDescent="0.2">
      <c r="A111" s="232"/>
      <c r="B111" s="326" t="s">
        <v>144</v>
      </c>
      <c r="C111" s="326"/>
      <c r="D111" s="326"/>
      <c r="E111" s="326"/>
      <c r="F111" s="326"/>
      <c r="G111" s="325"/>
      <c r="H111" s="325"/>
      <c r="I111" s="325"/>
      <c r="J111" s="325"/>
      <c r="K111" s="325"/>
      <c r="L111" s="325"/>
      <c r="M111" s="325"/>
      <c r="N111" s="325"/>
      <c r="O111" s="325"/>
      <c r="P111" s="325"/>
      <c r="Q111" s="325"/>
      <c r="R111" s="233"/>
      <c r="S111" s="137"/>
      <c r="T111" s="233"/>
      <c r="U111" s="233"/>
      <c r="Z111" s="232"/>
      <c r="AC111" s="232"/>
      <c r="AF111" s="232"/>
      <c r="AH111" s="232"/>
      <c r="AI111" s="232"/>
      <c r="AJ111" s="232"/>
      <c r="AK111" s="232"/>
      <c r="AL111" s="232"/>
      <c r="AM111" s="232"/>
      <c r="AN111" s="232"/>
      <c r="AO111" s="232"/>
      <c r="AP111" s="232"/>
      <c r="AQ111" s="232"/>
      <c r="AR111" s="232"/>
      <c r="AS111" s="232"/>
      <c r="AT111" s="232"/>
    </row>
    <row r="112" spans="1:46" s="122" customFormat="1" ht="18.75" x14ac:dyDescent="0.2">
      <c r="A112" s="232"/>
      <c r="B112" s="326" t="s">
        <v>143</v>
      </c>
      <c r="C112" s="326"/>
      <c r="D112" s="326"/>
      <c r="E112" s="326"/>
      <c r="F112" s="326"/>
      <c r="G112" s="262"/>
      <c r="H112" s="262"/>
      <c r="I112" s="255"/>
      <c r="J112" s="255"/>
      <c r="K112" s="256"/>
      <c r="L112" s="257"/>
      <c r="M112" s="257"/>
      <c r="N112" s="257"/>
      <c r="O112" s="257"/>
      <c r="P112" s="257"/>
      <c r="Q112" s="257"/>
      <c r="R112" s="233"/>
      <c r="S112" s="233"/>
      <c r="T112" s="233"/>
      <c r="U112" s="233"/>
      <c r="Z112" s="232"/>
      <c r="AC112" s="232"/>
      <c r="AF112" s="232"/>
      <c r="AH112" s="232"/>
      <c r="AI112" s="232"/>
      <c r="AJ112" s="232"/>
      <c r="AK112" s="232"/>
      <c r="AL112" s="232"/>
      <c r="AM112" s="232"/>
      <c r="AN112" s="232"/>
      <c r="AO112" s="232"/>
      <c r="AP112" s="232"/>
      <c r="AQ112" s="232"/>
      <c r="AR112" s="232"/>
      <c r="AS112" s="232"/>
      <c r="AT112" s="232"/>
    </row>
    <row r="113" spans="1:46" s="122" customFormat="1" ht="18.75" x14ac:dyDescent="0.2">
      <c r="A113" s="232"/>
      <c r="B113" s="326" t="s">
        <v>142</v>
      </c>
      <c r="C113" s="326"/>
      <c r="D113" s="326"/>
      <c r="E113" s="326"/>
      <c r="F113" s="326"/>
      <c r="G113" s="318"/>
      <c r="H113" s="318"/>
      <c r="I113" s="318"/>
      <c r="J113" s="318"/>
      <c r="K113" s="318"/>
      <c r="L113" s="318"/>
      <c r="M113" s="318"/>
      <c r="N113" s="318"/>
      <c r="O113" s="318"/>
      <c r="P113" s="318"/>
      <c r="Q113" s="318"/>
      <c r="R113" s="233"/>
      <c r="S113" s="233"/>
      <c r="T113" s="233"/>
      <c r="U113" s="233"/>
      <c r="W113" s="232"/>
      <c r="Y113" s="232"/>
      <c r="AB113" s="232"/>
      <c r="AE113" s="232"/>
      <c r="AF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</row>
    <row r="114" spans="1:46" s="122" customFormat="1" ht="18.75" x14ac:dyDescent="0.2">
      <c r="A114" s="232"/>
      <c r="B114" s="272" t="s">
        <v>145</v>
      </c>
      <c r="C114" s="273"/>
      <c r="D114" s="274"/>
      <c r="E114" s="274"/>
      <c r="F114" s="275"/>
      <c r="G114" s="262"/>
      <c r="H114" s="262"/>
      <c r="I114" s="255"/>
      <c r="J114" s="255"/>
      <c r="K114" s="256"/>
      <c r="L114" s="257"/>
      <c r="M114" s="257"/>
      <c r="N114" s="257"/>
      <c r="O114" s="257"/>
      <c r="P114" s="257"/>
      <c r="Q114" s="257"/>
      <c r="R114" s="233"/>
      <c r="S114" s="233"/>
      <c r="T114" s="233"/>
      <c r="U114" s="233"/>
      <c r="Z114" s="232"/>
      <c r="AC114" s="232"/>
      <c r="AF114" s="232"/>
      <c r="AH114" s="232"/>
      <c r="AI114" s="232"/>
      <c r="AJ114" s="232"/>
      <c r="AK114" s="232"/>
      <c r="AL114" s="232"/>
      <c r="AM114" s="232"/>
      <c r="AN114" s="232"/>
      <c r="AO114" s="232"/>
      <c r="AP114" s="232"/>
      <c r="AQ114" s="232"/>
      <c r="AR114" s="232"/>
      <c r="AS114" s="232"/>
      <c r="AT114" s="232"/>
    </row>
    <row r="115" spans="1:46" s="122" customFormat="1" ht="18.75" x14ac:dyDescent="0.2">
      <c r="A115" s="232"/>
      <c r="B115" s="326" t="s">
        <v>141</v>
      </c>
      <c r="C115" s="326"/>
      <c r="D115" s="326"/>
      <c r="E115" s="326"/>
      <c r="F115" s="326"/>
      <c r="G115" s="318"/>
      <c r="H115" s="318"/>
      <c r="I115" s="318"/>
      <c r="J115" s="318"/>
      <c r="K115" s="318"/>
      <c r="L115" s="318"/>
      <c r="M115" s="318"/>
      <c r="N115" s="318"/>
      <c r="O115" s="318"/>
      <c r="P115" s="318"/>
      <c r="Q115" s="318"/>
      <c r="R115" s="233"/>
      <c r="S115" s="233"/>
      <c r="T115" s="233"/>
      <c r="U115" s="233"/>
      <c r="Z115" s="232"/>
      <c r="AC115" s="232"/>
      <c r="AF115" s="232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R115" s="232"/>
      <c r="AS115" s="232"/>
      <c r="AT115" s="232"/>
    </row>
    <row r="116" spans="1:46" s="122" customFormat="1" ht="18.75" x14ac:dyDescent="0.2">
      <c r="A116" s="232"/>
      <c r="B116" s="232"/>
      <c r="F116" s="254"/>
      <c r="G116" s="254"/>
      <c r="H116" s="254"/>
      <c r="I116" s="255"/>
      <c r="J116" s="255"/>
      <c r="K116" s="256"/>
      <c r="L116" s="257"/>
      <c r="M116" s="257"/>
      <c r="N116" s="257"/>
      <c r="O116" s="257"/>
      <c r="P116" s="257"/>
      <c r="Q116" s="257"/>
      <c r="R116" s="233"/>
      <c r="S116" s="233"/>
      <c r="T116" s="233"/>
      <c r="U116" s="233"/>
      <c r="Z116" s="232"/>
      <c r="AC116" s="232"/>
      <c r="AF116" s="232"/>
      <c r="AH116" s="232"/>
      <c r="AI116" s="232"/>
      <c r="AJ116" s="232"/>
      <c r="AK116" s="232"/>
      <c r="AL116" s="232"/>
      <c r="AM116" s="232"/>
      <c r="AN116" s="232"/>
      <c r="AO116" s="232"/>
      <c r="AP116" s="232"/>
      <c r="AQ116" s="232"/>
      <c r="AR116" s="232"/>
      <c r="AS116" s="232"/>
      <c r="AT116" s="232"/>
    </row>
    <row r="117" spans="1:46" s="122" customFormat="1" ht="18.75" x14ac:dyDescent="0.2">
      <c r="A117" s="232"/>
      <c r="B117" s="232"/>
      <c r="F117" s="254"/>
      <c r="G117" s="318"/>
      <c r="H117" s="318"/>
      <c r="I117" s="318"/>
      <c r="J117" s="318"/>
      <c r="K117" s="318"/>
      <c r="L117" s="318"/>
      <c r="M117" s="318"/>
      <c r="N117" s="318"/>
      <c r="O117" s="318"/>
      <c r="P117" s="318"/>
      <c r="Q117" s="318"/>
      <c r="R117" s="233"/>
      <c r="S117" s="233"/>
      <c r="T117" s="233"/>
      <c r="U117" s="233"/>
      <c r="Z117" s="232"/>
      <c r="AC117" s="232"/>
      <c r="AF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232"/>
      <c r="AS117" s="232"/>
      <c r="AT117" s="232"/>
    </row>
    <row r="118" spans="1:46" s="122" customFormat="1" ht="18.75" x14ac:dyDescent="0.2">
      <c r="A118" s="232"/>
      <c r="B118" s="232"/>
      <c r="F118" s="254"/>
      <c r="G118" s="254"/>
      <c r="H118" s="254"/>
      <c r="I118" s="255"/>
      <c r="J118" s="255"/>
      <c r="K118" s="256"/>
      <c r="L118" s="257"/>
      <c r="M118" s="257"/>
      <c r="N118" s="257"/>
      <c r="O118" s="257"/>
      <c r="P118" s="257"/>
      <c r="Q118" s="257"/>
      <c r="R118" s="233"/>
      <c r="S118" s="233"/>
      <c r="T118" s="233"/>
      <c r="U118" s="233"/>
      <c r="Z118" s="232"/>
      <c r="AC118" s="232"/>
      <c r="AF118" s="232"/>
      <c r="AH118" s="232"/>
      <c r="AI118" s="232"/>
      <c r="AJ118" s="232"/>
      <c r="AK118" s="232"/>
      <c r="AL118" s="232"/>
      <c r="AM118" s="232"/>
      <c r="AN118" s="232"/>
      <c r="AO118" s="232"/>
      <c r="AP118" s="232"/>
      <c r="AQ118" s="232"/>
      <c r="AR118" s="232"/>
      <c r="AS118" s="232"/>
      <c r="AT118" s="232"/>
    </row>
    <row r="119" spans="1:46" s="122" customFormat="1" ht="18.75" x14ac:dyDescent="0.2">
      <c r="A119" s="232"/>
      <c r="B119" s="232"/>
      <c r="F119" s="258" t="s">
        <v>108</v>
      </c>
      <c r="G119" s="259"/>
      <c r="H119" s="259"/>
      <c r="I119" s="260"/>
      <c r="J119" s="260"/>
      <c r="K119" s="260"/>
      <c r="L119" s="257"/>
      <c r="M119" s="257"/>
      <c r="N119" s="257"/>
      <c r="O119" s="257"/>
      <c r="P119" s="257"/>
      <c r="Q119" s="257"/>
      <c r="R119" s="233"/>
      <c r="S119" s="233"/>
      <c r="T119" s="233"/>
      <c r="U119" s="233"/>
    </row>
    <row r="120" spans="1:46" ht="18.75" x14ac:dyDescent="0.2">
      <c r="C120" s="237"/>
      <c r="D120" s="237"/>
      <c r="E120" s="237"/>
      <c r="F120" s="237"/>
      <c r="G120" s="237"/>
      <c r="H120" s="237"/>
      <c r="I120" s="238"/>
      <c r="J120" s="238"/>
      <c r="K120" s="238"/>
      <c r="L120" s="235"/>
      <c r="M120" s="235"/>
      <c r="N120" s="235"/>
      <c r="O120" s="235"/>
      <c r="P120" s="235"/>
      <c r="Q120" s="235"/>
      <c r="R120" s="233"/>
      <c r="S120" s="233"/>
      <c r="T120" s="233"/>
      <c r="U120" s="233"/>
    </row>
    <row r="121" spans="1:46" ht="18.75" x14ac:dyDescent="0.2">
      <c r="C121" s="237"/>
      <c r="D121" s="237"/>
      <c r="E121" s="237"/>
      <c r="F121" s="237"/>
      <c r="G121" s="237"/>
      <c r="H121" s="237"/>
      <c r="I121" s="238"/>
      <c r="J121" s="238"/>
      <c r="K121" s="238"/>
      <c r="L121" s="238"/>
      <c r="M121" s="238"/>
      <c r="N121" s="238"/>
      <c r="O121" s="238"/>
      <c r="P121" s="238"/>
      <c r="Q121" s="238"/>
      <c r="R121" s="237"/>
      <c r="S121" s="233"/>
    </row>
    <row r="122" spans="1:46" x14ac:dyDescent="0.2">
      <c r="C122" s="237"/>
      <c r="D122" s="237"/>
      <c r="E122" s="237"/>
      <c r="F122" s="237"/>
      <c r="G122" s="237"/>
      <c r="H122" s="237"/>
      <c r="I122" s="238"/>
      <c r="J122" s="238"/>
      <c r="K122" s="238"/>
      <c r="L122" s="238"/>
      <c r="M122" s="238"/>
      <c r="N122" s="238"/>
      <c r="O122" s="238"/>
      <c r="P122" s="238"/>
      <c r="Q122" s="238"/>
      <c r="R122" s="237"/>
      <c r="S122" s="237"/>
    </row>
    <row r="123" spans="1:46" x14ac:dyDescent="0.2">
      <c r="C123" s="237"/>
      <c r="D123" s="237"/>
      <c r="E123" s="237"/>
      <c r="F123" s="237"/>
      <c r="G123" s="237"/>
      <c r="H123" s="237"/>
      <c r="I123" s="238"/>
      <c r="J123" s="238"/>
      <c r="K123" s="238"/>
      <c r="L123" s="238"/>
      <c r="M123" s="238"/>
      <c r="N123" s="238"/>
      <c r="O123" s="238"/>
      <c r="P123" s="238"/>
      <c r="Q123" s="238"/>
      <c r="R123" s="237"/>
      <c r="S123" s="237"/>
    </row>
    <row r="124" spans="1:46" x14ac:dyDescent="0.2">
      <c r="C124" s="237"/>
      <c r="D124" s="237"/>
      <c r="E124" s="237"/>
      <c r="F124" s="237"/>
      <c r="G124" s="237"/>
      <c r="H124" s="237"/>
      <c r="I124" s="238"/>
      <c r="J124" s="238"/>
      <c r="K124" s="238"/>
      <c r="L124" s="238"/>
      <c r="M124" s="238"/>
      <c r="N124" s="238"/>
      <c r="O124" s="238"/>
      <c r="P124" s="238"/>
      <c r="Q124" s="238"/>
      <c r="R124" s="237"/>
      <c r="S124" s="237"/>
    </row>
    <row r="125" spans="1:46" x14ac:dyDescent="0.2">
      <c r="C125" s="237"/>
      <c r="D125" s="237"/>
      <c r="E125" s="237"/>
      <c r="F125" s="237"/>
      <c r="G125" s="237"/>
      <c r="H125" s="237"/>
      <c r="I125" s="238"/>
      <c r="J125" s="238"/>
      <c r="K125" s="238"/>
      <c r="L125" s="238"/>
      <c r="M125" s="238"/>
      <c r="N125" s="238"/>
      <c r="O125" s="238"/>
      <c r="P125" s="238"/>
      <c r="Q125" s="238"/>
      <c r="R125" s="237"/>
      <c r="S125" s="237"/>
    </row>
    <row r="126" spans="1:46" x14ac:dyDescent="0.2">
      <c r="C126" s="237"/>
      <c r="D126" s="237"/>
      <c r="E126" s="237"/>
      <c r="F126" s="237"/>
      <c r="G126" s="237"/>
      <c r="H126" s="237"/>
      <c r="I126" s="238"/>
      <c r="J126" s="238"/>
      <c r="K126" s="238"/>
      <c r="L126" s="238"/>
      <c r="M126" s="238"/>
      <c r="N126" s="238"/>
      <c r="O126" s="238"/>
      <c r="P126" s="238"/>
      <c r="Q126" s="238"/>
      <c r="R126" s="237"/>
      <c r="S126" s="237"/>
    </row>
    <row r="127" spans="1:46" x14ac:dyDescent="0.2">
      <c r="C127" s="237"/>
      <c r="D127" s="237"/>
      <c r="E127" s="237"/>
      <c r="F127" s="237"/>
      <c r="G127" s="237"/>
      <c r="H127" s="237"/>
      <c r="I127" s="238"/>
      <c r="J127" s="238"/>
      <c r="K127" s="238"/>
      <c r="L127" s="238"/>
      <c r="M127" s="238"/>
      <c r="N127" s="238"/>
      <c r="O127" s="238"/>
      <c r="P127" s="238"/>
      <c r="Q127" s="238"/>
      <c r="R127" s="237"/>
      <c r="S127" s="237"/>
    </row>
    <row r="128" spans="1:46" x14ac:dyDescent="0.2">
      <c r="C128" s="237"/>
      <c r="D128" s="237"/>
      <c r="E128" s="237"/>
      <c r="F128" s="237"/>
      <c r="G128" s="237"/>
      <c r="H128" s="237"/>
      <c r="I128" s="238"/>
      <c r="J128" s="238"/>
      <c r="K128" s="238"/>
      <c r="L128" s="238"/>
      <c r="M128" s="238"/>
      <c r="N128" s="238"/>
      <c r="O128" s="238"/>
      <c r="P128" s="238"/>
      <c r="Q128" s="238"/>
      <c r="R128" s="237"/>
      <c r="S128" s="237"/>
    </row>
    <row r="129" spans="3:19" x14ac:dyDescent="0.2">
      <c r="C129" s="237"/>
      <c r="D129" s="237"/>
      <c r="E129" s="237"/>
      <c r="F129" s="237"/>
      <c r="G129" s="237"/>
      <c r="H129" s="237"/>
      <c r="I129" s="238"/>
      <c r="J129" s="238"/>
      <c r="K129" s="238"/>
      <c r="L129" s="238"/>
      <c r="M129" s="238"/>
      <c r="N129" s="238"/>
      <c r="O129" s="238"/>
      <c r="P129" s="238"/>
      <c r="Q129" s="238"/>
      <c r="R129" s="237"/>
      <c r="S129" s="237"/>
    </row>
    <row r="130" spans="3:19" x14ac:dyDescent="0.2">
      <c r="C130" s="237"/>
      <c r="D130" s="237"/>
      <c r="E130" s="237"/>
      <c r="F130" s="237"/>
      <c r="G130" s="237"/>
      <c r="H130" s="237"/>
      <c r="I130" s="238"/>
      <c r="J130" s="238"/>
      <c r="K130" s="238"/>
      <c r="L130" s="238"/>
      <c r="M130" s="238"/>
      <c r="N130" s="238"/>
      <c r="O130" s="238"/>
      <c r="P130" s="238"/>
      <c r="Q130" s="238"/>
      <c r="R130" s="237"/>
      <c r="S130" s="237"/>
    </row>
    <row r="131" spans="3:19" x14ac:dyDescent="0.2">
      <c r="C131" s="237"/>
      <c r="D131" s="237"/>
      <c r="E131" s="237"/>
      <c r="F131" s="237"/>
      <c r="G131" s="237"/>
      <c r="H131" s="237"/>
      <c r="I131" s="238"/>
      <c r="J131" s="238"/>
      <c r="K131" s="238"/>
      <c r="L131" s="238"/>
      <c r="M131" s="238"/>
      <c r="N131" s="238"/>
      <c r="O131" s="238"/>
      <c r="P131" s="238"/>
      <c r="Q131" s="238"/>
      <c r="R131" s="237"/>
      <c r="S131" s="237"/>
    </row>
    <row r="132" spans="3:19" x14ac:dyDescent="0.2">
      <c r="C132" s="237"/>
      <c r="D132" s="237"/>
      <c r="E132" s="237"/>
      <c r="F132" s="237"/>
      <c r="G132" s="237"/>
      <c r="H132" s="237"/>
      <c r="I132" s="238"/>
      <c r="J132" s="238"/>
      <c r="K132" s="238"/>
      <c r="L132" s="238"/>
      <c r="M132" s="238"/>
      <c r="N132" s="238"/>
      <c r="O132" s="238"/>
      <c r="P132" s="238"/>
      <c r="Q132" s="238"/>
      <c r="R132" s="237"/>
      <c r="S132" s="237"/>
    </row>
    <row r="133" spans="3:19" x14ac:dyDescent="0.2">
      <c r="C133" s="237"/>
      <c r="D133" s="237"/>
      <c r="E133" s="237"/>
      <c r="F133" s="237"/>
      <c r="G133" s="237"/>
      <c r="H133" s="237"/>
      <c r="I133" s="238"/>
      <c r="J133" s="238"/>
      <c r="K133" s="238"/>
      <c r="L133" s="238"/>
      <c r="M133" s="238"/>
      <c r="N133" s="238"/>
      <c r="O133" s="238"/>
      <c r="P133" s="238"/>
      <c r="Q133" s="238"/>
      <c r="R133" s="237"/>
      <c r="S133" s="237"/>
    </row>
    <row r="134" spans="3:19" x14ac:dyDescent="0.2">
      <c r="C134" s="237"/>
      <c r="D134" s="237"/>
      <c r="E134" s="237"/>
      <c r="F134" s="237"/>
      <c r="G134" s="237"/>
      <c r="H134" s="237"/>
      <c r="I134" s="238"/>
      <c r="J134" s="238"/>
      <c r="K134" s="238"/>
      <c r="L134" s="238"/>
      <c r="M134" s="238"/>
      <c r="N134" s="238"/>
      <c r="O134" s="238"/>
      <c r="P134" s="238"/>
      <c r="Q134" s="238"/>
      <c r="R134" s="237"/>
      <c r="S134" s="237"/>
    </row>
    <row r="135" spans="3:19" ht="15.75" x14ac:dyDescent="0.2">
      <c r="C135" s="237"/>
      <c r="D135" s="237"/>
      <c r="E135" s="237"/>
      <c r="F135" s="232"/>
      <c r="G135" s="232"/>
      <c r="H135" s="232"/>
      <c r="I135" s="234"/>
      <c r="J135" s="234"/>
      <c r="K135" s="238"/>
      <c r="L135" s="238"/>
      <c r="M135" s="238"/>
      <c r="N135" s="238"/>
      <c r="O135" s="238"/>
      <c r="P135" s="238"/>
      <c r="Q135" s="238"/>
      <c r="R135" s="237"/>
      <c r="S135" s="237"/>
    </row>
    <row r="136" spans="3:19" x14ac:dyDescent="0.2">
      <c r="C136" s="237"/>
      <c r="D136" s="237"/>
      <c r="E136" s="237"/>
      <c r="F136" s="237"/>
      <c r="G136" s="237"/>
      <c r="H136" s="237"/>
      <c r="I136" s="238"/>
      <c r="J136" s="238"/>
      <c r="K136" s="238"/>
      <c r="L136" s="238"/>
      <c r="M136" s="238"/>
      <c r="N136" s="238"/>
      <c r="O136" s="238"/>
      <c r="P136" s="238"/>
      <c r="Q136" s="238"/>
      <c r="R136" s="237"/>
      <c r="S136" s="237"/>
    </row>
    <row r="137" spans="3:19" x14ac:dyDescent="0.2">
      <c r="S137" s="237"/>
    </row>
  </sheetData>
  <sheetProtection insertRows="0"/>
  <customSheetViews>
    <customSheetView guid="{D4EB3162-E262-42BC-9E1E-3C8D8E243641}" scale="73" showPageBreaks="1" zeroValues="0" printArea="1" hiddenColumns="1" view="pageLayout" topLeftCell="B13">
      <selection activeCell="I18" sqref="I18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1"/>
      <headerFooter alignWithMargins="0">
        <oddHeader>&amp;R&amp;"Times New Roman,обычный"&amp;8Страница &amp;P из &amp;N</oddHeader>
      </headerFooter>
    </customSheetView>
    <customSheetView guid="{89A5CDAF-D9A1-4577-BB05-5636B93D1564}" scale="73" showPageBreaks="1" zeroValues="0" printArea="1" hiddenColumns="1" view="pageLayout" topLeftCell="B19">
      <selection activeCell="B2" sqref="A1:W74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2"/>
      <headerFooter alignWithMargins="0">
        <oddHeader>&amp;R&amp;"Times New Roman,обычный"&amp;8Страница &amp;P из &amp;N</oddHeader>
      </headerFooter>
    </customSheetView>
    <customSheetView guid="{0EBD7AEA-CF9B-47A4-9743-437270589287}" showPageBreaks="1" zeroValues="0" printArea="1" hiddenColumns="1" view="pageLayout" topLeftCell="A70">
      <selection activeCell="L87" sqref="L87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3"/>
      <headerFooter alignWithMargins="0">
        <oddHeader>&amp;R&amp;"Times New Roman,обычный"&amp;8Страница &amp;P из &amp;N</oddHeader>
      </headerFooter>
    </customSheetView>
    <customSheetView guid="{D275D9E1-9428-47D6-871D-BF7D4FD2BC61}" showPageBreaks="1" zeroValues="0" printArea="1" hiddenColumns="1" view="pageLayout" topLeftCell="B88">
      <selection activeCell="B60" sqref="B60:B64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4"/>
      <headerFooter alignWithMargins="0">
        <oddHeader>&amp;R&amp;"Times New Roman,обычный"&amp;8Страница &amp;P из &amp;N</oddHeader>
      </headerFooter>
    </customSheetView>
    <customSheetView guid="{D071EE30-E809-4B1E-B08D-645C7CBCDE18}" showPageBreaks="1" zeroValues="0" printArea="1" hiddenColumns="1" view="pageLayout" topLeftCell="B50">
      <selection activeCell="B60" sqref="B60:B64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5"/>
      <headerFooter alignWithMargins="0">
        <oddHeader>&amp;R&amp;"Times New Roman,обычный"&amp;8Страница &amp;P из &amp;N</oddHeader>
      </headerFooter>
    </customSheetView>
    <customSheetView guid="{41F6881D-8CA2-4AD9-A3A4-DE4DC7E88CAC}" scale="73" showPageBreaks="1" zeroValues="0" printArea="1" hiddenColumns="1" view="pageLayout" topLeftCell="B64">
      <selection activeCell="M84" sqref="M84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6"/>
      <headerFooter alignWithMargins="0">
        <oddHeader>&amp;R&amp;"Times New Roman,обычный"&amp;8Страница &amp;P из &amp;N</oddHeader>
      </headerFooter>
    </customSheetView>
    <customSheetView guid="{331EE393-8000-4BC1-A876-797D0ABBCDB6}" scale="73" showPageBreaks="1" zeroValues="0" printArea="1" hiddenColumns="1" view="pageLayout" topLeftCell="B1">
      <selection activeCell="F15" sqref="F15"/>
      <rowBreaks count="1" manualBreakCount="1">
        <brk id="35" max="22" man="1"/>
      </rowBreaks>
      <pageMargins left="0.78740157480314965" right="0.19685039370078741" top="0.31496062992125984" bottom="0.31496062992125984" header="0" footer="0"/>
      <pageSetup paperSize="9" scale="70" fitToHeight="5" orientation="landscape" r:id="rId7"/>
      <headerFooter alignWithMargins="0">
        <oddHeader>&amp;R&amp;"Times New Roman,обычный"&amp;8Страница &amp;P из &amp;N</oddHeader>
      </headerFooter>
    </customSheetView>
  </customSheetViews>
  <mergeCells count="66">
    <mergeCell ref="C10:O10"/>
    <mergeCell ref="C8:O8"/>
    <mergeCell ref="C9:P9"/>
    <mergeCell ref="A11:V11"/>
    <mergeCell ref="A96:A99"/>
    <mergeCell ref="B96:B99"/>
    <mergeCell ref="J96:J99"/>
    <mergeCell ref="B44:B48"/>
    <mergeCell ref="A49:A53"/>
    <mergeCell ref="A88:A95"/>
    <mergeCell ref="B88:B95"/>
    <mergeCell ref="J88:J95"/>
    <mergeCell ref="B30:B35"/>
    <mergeCell ref="A30:A35"/>
    <mergeCell ref="B36:B38"/>
    <mergeCell ref="B79:B87"/>
    <mergeCell ref="J54:J56"/>
    <mergeCell ref="B49:B53"/>
    <mergeCell ref="A78:Q78"/>
    <mergeCell ref="A79:A87"/>
    <mergeCell ref="J49:J53"/>
    <mergeCell ref="J57:J65"/>
    <mergeCell ref="A57:A65"/>
    <mergeCell ref="B57:B65"/>
    <mergeCell ref="A66:A74"/>
    <mergeCell ref="B66:B74"/>
    <mergeCell ref="J66:J74"/>
    <mergeCell ref="A54:A56"/>
    <mergeCell ref="B54:B56"/>
    <mergeCell ref="J79:J87"/>
    <mergeCell ref="G117:Q117"/>
    <mergeCell ref="J100:J104"/>
    <mergeCell ref="A100:A104"/>
    <mergeCell ref="B100:B104"/>
    <mergeCell ref="G111:Q111"/>
    <mergeCell ref="G113:Q113"/>
    <mergeCell ref="G115:Q115"/>
    <mergeCell ref="B111:F111"/>
    <mergeCell ref="B112:F112"/>
    <mergeCell ref="B113:F113"/>
    <mergeCell ref="B115:F115"/>
    <mergeCell ref="A43:Q43"/>
    <mergeCell ref="J44:J48"/>
    <mergeCell ref="A44:A48"/>
    <mergeCell ref="J30:J35"/>
    <mergeCell ref="B25:B29"/>
    <mergeCell ref="A25:A29"/>
    <mergeCell ref="J25:J29"/>
    <mergeCell ref="J36:J38"/>
    <mergeCell ref="A36:A38"/>
    <mergeCell ref="R23:R24"/>
    <mergeCell ref="J16:J24"/>
    <mergeCell ref="A13:Q13"/>
    <mergeCell ref="B14:B15"/>
    <mergeCell ref="A14:A15"/>
    <mergeCell ref="J14:J15"/>
    <mergeCell ref="A16:A24"/>
    <mergeCell ref="B16:B24"/>
    <mergeCell ref="O1:Q2"/>
    <mergeCell ref="C1:I2"/>
    <mergeCell ref="J1:N2"/>
    <mergeCell ref="B7:E7"/>
    <mergeCell ref="B6:E6"/>
    <mergeCell ref="B5:D5"/>
    <mergeCell ref="A3:P3"/>
    <mergeCell ref="B4:P4"/>
  </mergeCells>
  <phoneticPr fontId="2" type="noConversion"/>
  <pageMargins left="0.78740157480314965" right="0.19685039370078741" top="0.31496062992125984" bottom="0.31496062992125984" header="0" footer="0"/>
  <pageSetup paperSize="9" scale="64" fitToHeight="5" orientation="landscape" r:id="rId8"/>
  <headerFooter alignWithMargins="0">
    <oddHeader>&amp;R&amp;"Times New Roman,обычный"&amp;8Страница &amp;P из &amp;N</oddHeader>
  </headerFooter>
  <rowBreaks count="2" manualBreakCount="2">
    <brk id="70" max="22" man="1"/>
    <brk id="117" max="22" man="1"/>
  </rowBreaks>
  <drawing r:id="rId9"/>
  <legacyDrawing r:id="rId10"/>
  <oleObjects>
    <mc:AlternateContent xmlns:mc="http://schemas.openxmlformats.org/markup-compatibility/2006">
      <mc:Choice Requires="x14">
        <oleObject progId="Word.Picture.8" shapeId="7169" r:id="rId11">
          <objectPr defaultSize="0" autoPict="0" r:id="rId12">
            <anchor moveWithCells="1" sizeWithCells="1">
              <from>
                <xdr:col>13</xdr:col>
                <xdr:colOff>238125</xdr:colOff>
                <xdr:row>0</xdr:row>
                <xdr:rowOff>0</xdr:rowOff>
              </from>
              <to>
                <xdr:col>17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Word.Picture.8" shapeId="7169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Не удалять лист</vt:lpstr>
      <vt:lpstr>Сводная таблица</vt:lpstr>
      <vt:lpstr>ТУП</vt:lpstr>
      <vt:lpstr>ТУП!Область_печати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509580</cp:lastModifiedBy>
  <cp:lastPrinted>2019-03-13T04:39:27Z</cp:lastPrinted>
  <dcterms:created xsi:type="dcterms:W3CDTF">2009-02-09T16:44:32Z</dcterms:created>
  <dcterms:modified xsi:type="dcterms:W3CDTF">2025-12-18T09:27:47Z</dcterms:modified>
</cp:coreProperties>
</file>